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Mijn documenten\Losse opdrachten\Blends\Blendtool\"/>
    </mc:Choice>
  </mc:AlternateContent>
  <xr:revisionPtr revIDLastSave="0" documentId="8_{21748A4E-E1AA-48C0-913E-37650F3AC869}" xr6:coauthVersionLast="47" xr6:coauthVersionMax="47" xr10:uidLastSave="{00000000-0000-0000-0000-000000000000}"/>
  <workbookProtection workbookAlgorithmName="SHA-512" workbookHashValue="PhCOstLVzk/j9trQitJeJ4/211JwkEG56f3bd7Qs2QPVi+cMwPSlRhfYAWq//zoy9DGNSZvtg4VtfgHTe+eIQQ==" workbookSaltValue="IAnBGDb/wQhMaiwvkaUJrQ==" workbookSpinCount="100000" lockStructure="1"/>
  <bookViews>
    <workbookView xWindow="28680" yWindow="-120" windowWidth="29040" windowHeight="17520" xr2:uid="{257487D5-E5F6-4CDE-A157-7824CB118F46}"/>
  </bookViews>
  <sheets>
    <sheet name="Voorblad" sheetId="6" r:id="rId1"/>
    <sheet name="Diesel - benzine - LPG blends" sheetId="1" r:id="rId2"/>
    <sheet name="Overige blends" sheetId="4" r:id="rId3"/>
    <sheet name="Gegevens" sheetId="2" r:id="rId4"/>
    <sheet name="Functionaliteit" sheetId="5" state="hidden" r:id="rId5"/>
  </sheets>
  <definedNames>
    <definedName name="bio">Gegevens!$B$11:$B$13</definedName>
    <definedName name="blends">Functionaliteit!$C$7:$C$9</definedName>
    <definedName name="comps">Gegevens!$B$3:$B$15</definedName>
    <definedName name="dichth">Functionaliteit!$C$2:$C$3</definedName>
    <definedName name="dichth2">Functionaliteit!$D$2:$D$3</definedName>
    <definedName name="foss">Gegevens!$B$3:$B$10</definedName>
    <definedName name="ocw">Gegevens!$E$3:$E$15</definedName>
    <definedName name="RFA">Gegevens!$C$3:$C$15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0" i="4" l="1"/>
  <c r="F400" i="4"/>
  <c r="R396" i="4"/>
  <c r="I396" i="4"/>
  <c r="Y395" i="4"/>
  <c r="W395" i="4"/>
  <c r="U395" i="4"/>
  <c r="T395" i="4"/>
  <c r="S395" i="4"/>
  <c r="R395" i="4"/>
  <c r="Q395" i="4"/>
  <c r="P395" i="4"/>
  <c r="F395" i="4"/>
  <c r="X395" i="4" s="1"/>
  <c r="C395" i="4"/>
  <c r="V395" i="4" s="1"/>
  <c r="Y394" i="4"/>
  <c r="W394" i="4"/>
  <c r="U394" i="4"/>
  <c r="T394" i="4"/>
  <c r="R394" i="4"/>
  <c r="Q394" i="4"/>
  <c r="P394" i="4"/>
  <c r="F394" i="4"/>
  <c r="X394" i="4" s="1"/>
  <c r="AB394" i="4" s="1"/>
  <c r="G393" i="4"/>
  <c r="H389" i="4"/>
  <c r="H388" i="4"/>
  <c r="B386" i="4"/>
  <c r="O394" i="4" s="1"/>
  <c r="G380" i="4"/>
  <c r="F380" i="4"/>
  <c r="R376" i="4"/>
  <c r="I376" i="4"/>
  <c r="Y375" i="4"/>
  <c r="W375" i="4"/>
  <c r="U375" i="4"/>
  <c r="T375" i="4"/>
  <c r="R375" i="4"/>
  <c r="Q375" i="4"/>
  <c r="P375" i="4"/>
  <c r="F375" i="4"/>
  <c r="S375" i="4" s="1"/>
  <c r="C375" i="4"/>
  <c r="V375" i="4" s="1"/>
  <c r="T376" i="4" s="1"/>
  <c r="S376" i="4" s="1"/>
  <c r="Y374" i="4"/>
  <c r="X374" i="4"/>
  <c r="W374" i="4"/>
  <c r="U374" i="4"/>
  <c r="T374" i="4"/>
  <c r="S374" i="4"/>
  <c r="R374" i="4"/>
  <c r="Q374" i="4"/>
  <c r="P374" i="4"/>
  <c r="F374" i="4"/>
  <c r="C374" i="4"/>
  <c r="V374" i="4" s="1"/>
  <c r="G373" i="4"/>
  <c r="H369" i="4"/>
  <c r="H368" i="4"/>
  <c r="B366" i="4"/>
  <c r="O374" i="4" s="1"/>
  <c r="G360" i="4"/>
  <c r="F360" i="4"/>
  <c r="R356" i="4"/>
  <c r="I356" i="4"/>
  <c r="Y355" i="4"/>
  <c r="W355" i="4"/>
  <c r="T356" i="4" s="1"/>
  <c r="S356" i="4" s="1"/>
  <c r="V355" i="4"/>
  <c r="U355" i="4"/>
  <c r="T355" i="4"/>
  <c r="R355" i="4"/>
  <c r="Q355" i="4"/>
  <c r="P355" i="4"/>
  <c r="O355" i="4"/>
  <c r="F355" i="4"/>
  <c r="S355" i="4" s="1"/>
  <c r="C355" i="4"/>
  <c r="Y354" i="4"/>
  <c r="W354" i="4"/>
  <c r="V354" i="4"/>
  <c r="U354" i="4"/>
  <c r="T354" i="4"/>
  <c r="R354" i="4"/>
  <c r="Q354" i="4"/>
  <c r="P354" i="4"/>
  <c r="J354" i="4"/>
  <c r="F354" i="4"/>
  <c r="S354" i="4" s="1"/>
  <c r="C354" i="4"/>
  <c r="J355" i="4" s="1"/>
  <c r="G353" i="4"/>
  <c r="H349" i="4"/>
  <c r="H348" i="4"/>
  <c r="B346" i="4"/>
  <c r="O354" i="4" s="1"/>
  <c r="G340" i="4"/>
  <c r="F340" i="4"/>
  <c r="R336" i="4"/>
  <c r="I336" i="4"/>
  <c r="Y335" i="4"/>
  <c r="W335" i="4"/>
  <c r="U335" i="4"/>
  <c r="T335" i="4"/>
  <c r="R335" i="4"/>
  <c r="Q335" i="4"/>
  <c r="P335" i="4"/>
  <c r="F335" i="4"/>
  <c r="X335" i="4" s="1"/>
  <c r="C335" i="4"/>
  <c r="V335" i="4" s="1"/>
  <c r="T336" i="4" s="1"/>
  <c r="S336" i="4" s="1"/>
  <c r="Y334" i="4"/>
  <c r="X334" i="4"/>
  <c r="W334" i="4"/>
  <c r="V334" i="4"/>
  <c r="U334" i="4"/>
  <c r="T334" i="4"/>
  <c r="R334" i="4"/>
  <c r="Q334" i="4"/>
  <c r="P334" i="4"/>
  <c r="J334" i="4"/>
  <c r="F334" i="4"/>
  <c r="S334" i="4" s="1"/>
  <c r="C334" i="4"/>
  <c r="J335" i="4" s="1"/>
  <c r="G333" i="4"/>
  <c r="H329" i="4"/>
  <c r="H328" i="4"/>
  <c r="B326" i="4"/>
  <c r="O334" i="4" s="1"/>
  <c r="G320" i="4"/>
  <c r="F320" i="4"/>
  <c r="R316" i="4"/>
  <c r="I316" i="4"/>
  <c r="Y315" i="4"/>
  <c r="W315" i="4"/>
  <c r="T316" i="4" s="1"/>
  <c r="S316" i="4" s="1"/>
  <c r="V315" i="4"/>
  <c r="U315" i="4"/>
  <c r="T315" i="4"/>
  <c r="S315" i="4"/>
  <c r="R315" i="4"/>
  <c r="Q315" i="4"/>
  <c r="P315" i="4"/>
  <c r="F315" i="4"/>
  <c r="X315" i="4" s="1"/>
  <c r="AB314" i="4" s="1"/>
  <c r="C315" i="4"/>
  <c r="Y314" i="4"/>
  <c r="X314" i="4"/>
  <c r="W314" i="4"/>
  <c r="V314" i="4"/>
  <c r="U314" i="4"/>
  <c r="T314" i="4"/>
  <c r="R314" i="4"/>
  <c r="Q314" i="4"/>
  <c r="P314" i="4"/>
  <c r="J314" i="4"/>
  <c r="F314" i="4"/>
  <c r="S314" i="4" s="1"/>
  <c r="C314" i="4"/>
  <c r="J315" i="4" s="1"/>
  <c r="G313" i="4"/>
  <c r="H309" i="4"/>
  <c r="H308" i="4"/>
  <c r="B306" i="4"/>
  <c r="O314" i="4" s="1"/>
  <c r="G300" i="4"/>
  <c r="F300" i="4"/>
  <c r="R296" i="4"/>
  <c r="I296" i="4"/>
  <c r="Y295" i="4"/>
  <c r="W295" i="4"/>
  <c r="U295" i="4"/>
  <c r="T295" i="4"/>
  <c r="R295" i="4"/>
  <c r="Q295" i="4"/>
  <c r="P295" i="4"/>
  <c r="F295" i="4"/>
  <c r="S295" i="4" s="1"/>
  <c r="C295" i="4"/>
  <c r="V295" i="4" s="1"/>
  <c r="Y294" i="4"/>
  <c r="X294" i="4"/>
  <c r="W294" i="4"/>
  <c r="U294" i="4"/>
  <c r="T294" i="4"/>
  <c r="S294" i="4"/>
  <c r="R294" i="4"/>
  <c r="Q294" i="4"/>
  <c r="P294" i="4"/>
  <c r="F294" i="4"/>
  <c r="C294" i="4"/>
  <c r="V294" i="4" s="1"/>
  <c r="G293" i="4"/>
  <c r="H289" i="4"/>
  <c r="H288" i="4"/>
  <c r="B286" i="4"/>
  <c r="O294" i="4" s="1"/>
  <c r="G280" i="4"/>
  <c r="F280" i="4"/>
  <c r="R276" i="4"/>
  <c r="I276" i="4"/>
  <c r="Y275" i="4"/>
  <c r="W275" i="4"/>
  <c r="T276" i="4" s="1"/>
  <c r="S276" i="4" s="1"/>
  <c r="V275" i="4"/>
  <c r="U275" i="4"/>
  <c r="T275" i="4"/>
  <c r="R275" i="4"/>
  <c r="Q275" i="4"/>
  <c r="P275" i="4"/>
  <c r="O275" i="4"/>
  <c r="F275" i="4"/>
  <c r="S275" i="4" s="1"/>
  <c r="C275" i="4"/>
  <c r="Y274" i="4"/>
  <c r="W274" i="4"/>
  <c r="V274" i="4"/>
  <c r="U274" i="4"/>
  <c r="T274" i="4"/>
  <c r="R274" i="4"/>
  <c r="Q274" i="4"/>
  <c r="P274" i="4"/>
  <c r="J274" i="4"/>
  <c r="F274" i="4"/>
  <c r="S274" i="4" s="1"/>
  <c r="C274" i="4"/>
  <c r="J275" i="4" s="1"/>
  <c r="G273" i="4"/>
  <c r="H269" i="4"/>
  <c r="H268" i="4"/>
  <c r="B266" i="4"/>
  <c r="O274" i="4" s="1"/>
  <c r="G260" i="4"/>
  <c r="F260" i="4"/>
  <c r="R256" i="4"/>
  <c r="I256" i="4"/>
  <c r="Y255" i="4"/>
  <c r="W255" i="4"/>
  <c r="U255" i="4"/>
  <c r="T255" i="4"/>
  <c r="R255" i="4"/>
  <c r="Q255" i="4"/>
  <c r="P255" i="4"/>
  <c r="F255" i="4"/>
  <c r="X255" i="4" s="1"/>
  <c r="C255" i="4"/>
  <c r="V255" i="4" s="1"/>
  <c r="T256" i="4" s="1"/>
  <c r="S256" i="4" s="1"/>
  <c r="Y254" i="4"/>
  <c r="X254" i="4"/>
  <c r="W254" i="4"/>
  <c r="V254" i="4"/>
  <c r="U254" i="4"/>
  <c r="T254" i="4"/>
  <c r="S254" i="4"/>
  <c r="R254" i="4"/>
  <c r="Q254" i="4"/>
  <c r="P254" i="4"/>
  <c r="J254" i="4"/>
  <c r="F254" i="4"/>
  <c r="C254" i="4"/>
  <c r="J255" i="4" s="1"/>
  <c r="G253" i="4"/>
  <c r="H249" i="4"/>
  <c r="H248" i="4"/>
  <c r="B246" i="4"/>
  <c r="O254" i="4" s="1"/>
  <c r="G240" i="4"/>
  <c r="F240" i="4"/>
  <c r="R236" i="4"/>
  <c r="I236" i="4"/>
  <c r="Y235" i="4"/>
  <c r="W235" i="4"/>
  <c r="T236" i="4" s="1"/>
  <c r="S236" i="4" s="1"/>
  <c r="V235" i="4"/>
  <c r="U235" i="4"/>
  <c r="T235" i="4"/>
  <c r="S235" i="4"/>
  <c r="R235" i="4"/>
  <c r="Q235" i="4"/>
  <c r="P235" i="4"/>
  <c r="F235" i="4"/>
  <c r="X235" i="4" s="1"/>
  <c r="AB234" i="4" s="1"/>
  <c r="C235" i="4"/>
  <c r="Y234" i="4"/>
  <c r="X234" i="4"/>
  <c r="W234" i="4"/>
  <c r="V234" i="4"/>
  <c r="U234" i="4"/>
  <c r="T234" i="4"/>
  <c r="R234" i="4"/>
  <c r="Q234" i="4"/>
  <c r="P234" i="4"/>
  <c r="J234" i="4"/>
  <c r="F234" i="4"/>
  <c r="S234" i="4" s="1"/>
  <c r="C234" i="4"/>
  <c r="J235" i="4" s="1"/>
  <c r="G233" i="4"/>
  <c r="H229" i="4"/>
  <c r="H228" i="4"/>
  <c r="B226" i="4"/>
  <c r="O234" i="4" s="1"/>
  <c r="G220" i="4"/>
  <c r="F220" i="4"/>
  <c r="R216" i="4"/>
  <c r="I216" i="4"/>
  <c r="Y215" i="4"/>
  <c r="W215" i="4"/>
  <c r="U215" i="4"/>
  <c r="T215" i="4"/>
  <c r="R215" i="4"/>
  <c r="Q215" i="4"/>
  <c r="P215" i="4"/>
  <c r="F215" i="4"/>
  <c r="S215" i="4" s="1"/>
  <c r="C215" i="4"/>
  <c r="V215" i="4" s="1"/>
  <c r="Y214" i="4"/>
  <c r="X214" i="4"/>
  <c r="W214" i="4"/>
  <c r="U214" i="4"/>
  <c r="T214" i="4"/>
  <c r="S214" i="4"/>
  <c r="R214" i="4"/>
  <c r="Q214" i="4"/>
  <c r="P214" i="4"/>
  <c r="F214" i="4"/>
  <c r="C214" i="4"/>
  <c r="V214" i="4" s="1"/>
  <c r="G213" i="4"/>
  <c r="H209" i="4"/>
  <c r="H208" i="4"/>
  <c r="B206" i="4"/>
  <c r="O214" i="4" s="1"/>
  <c r="G200" i="4"/>
  <c r="F200" i="4"/>
  <c r="R196" i="4"/>
  <c r="I196" i="4"/>
  <c r="Y195" i="4"/>
  <c r="W195" i="4"/>
  <c r="U195" i="4"/>
  <c r="T195" i="4"/>
  <c r="S195" i="4"/>
  <c r="R195" i="4"/>
  <c r="Q195" i="4"/>
  <c r="P195" i="4"/>
  <c r="F195" i="4"/>
  <c r="X195" i="4" s="1"/>
  <c r="C195" i="4"/>
  <c r="V195" i="4" s="1"/>
  <c r="Y194" i="4"/>
  <c r="W194" i="4"/>
  <c r="U194" i="4"/>
  <c r="T194" i="4"/>
  <c r="S194" i="4"/>
  <c r="R194" i="4"/>
  <c r="Q194" i="4"/>
  <c r="P194" i="4"/>
  <c r="F194" i="4"/>
  <c r="X194" i="4" s="1"/>
  <c r="AB194" i="4" s="1"/>
  <c r="G193" i="4"/>
  <c r="H189" i="4"/>
  <c r="H188" i="4"/>
  <c r="B186" i="4"/>
  <c r="O194" i="4" s="1"/>
  <c r="G180" i="4"/>
  <c r="F180" i="4"/>
  <c r="R176" i="4"/>
  <c r="I176" i="4"/>
  <c r="Y175" i="4"/>
  <c r="W175" i="4"/>
  <c r="V175" i="4"/>
  <c r="U175" i="4"/>
  <c r="T175" i="4"/>
  <c r="R175" i="4"/>
  <c r="Q175" i="4"/>
  <c r="P175" i="4"/>
  <c r="F175" i="4"/>
  <c r="S175" i="4" s="1"/>
  <c r="C175" i="4"/>
  <c r="Y174" i="4"/>
  <c r="W174" i="4"/>
  <c r="U174" i="4"/>
  <c r="T174" i="4"/>
  <c r="R174" i="4"/>
  <c r="Q174" i="4"/>
  <c r="P174" i="4"/>
  <c r="F174" i="4"/>
  <c r="S174" i="4" s="1"/>
  <c r="C174" i="4"/>
  <c r="V174" i="4" s="1"/>
  <c r="T176" i="4" s="1"/>
  <c r="S176" i="4" s="1"/>
  <c r="G173" i="4"/>
  <c r="H169" i="4"/>
  <c r="H168" i="4"/>
  <c r="B166" i="4"/>
  <c r="O174" i="4" s="1"/>
  <c r="G160" i="4"/>
  <c r="F160" i="4"/>
  <c r="R156" i="4"/>
  <c r="I156" i="4"/>
  <c r="Y155" i="4"/>
  <c r="W155" i="4"/>
  <c r="U155" i="4"/>
  <c r="T155" i="4"/>
  <c r="R155" i="4"/>
  <c r="Q155" i="4"/>
  <c r="P155" i="4"/>
  <c r="F155" i="4"/>
  <c r="X155" i="4" s="1"/>
  <c r="C155" i="4"/>
  <c r="V155" i="4" s="1"/>
  <c r="Y154" i="4"/>
  <c r="W154" i="4"/>
  <c r="U154" i="4"/>
  <c r="T154" i="4"/>
  <c r="S154" i="4"/>
  <c r="R154" i="4"/>
  <c r="Q154" i="4"/>
  <c r="P154" i="4"/>
  <c r="F154" i="4"/>
  <c r="X154" i="4" s="1"/>
  <c r="AB154" i="4" s="1"/>
  <c r="C154" i="4"/>
  <c r="V154" i="4" s="1"/>
  <c r="G153" i="4"/>
  <c r="H149" i="4"/>
  <c r="H148" i="4"/>
  <c r="B146" i="4"/>
  <c r="O154" i="4" s="1"/>
  <c r="G140" i="4"/>
  <c r="F140" i="4"/>
  <c r="R136" i="4"/>
  <c r="I136" i="4"/>
  <c r="Y135" i="4"/>
  <c r="X135" i="4"/>
  <c r="W135" i="4"/>
  <c r="V135" i="4"/>
  <c r="U135" i="4"/>
  <c r="T135" i="4"/>
  <c r="S135" i="4"/>
  <c r="R135" i="4"/>
  <c r="Q135" i="4"/>
  <c r="P135" i="4"/>
  <c r="O135" i="4"/>
  <c r="F135" i="4"/>
  <c r="C135" i="4"/>
  <c r="Y134" i="4"/>
  <c r="W134" i="4"/>
  <c r="U134" i="4"/>
  <c r="T134" i="4"/>
  <c r="R134" i="4"/>
  <c r="Q134" i="4"/>
  <c r="P134" i="4"/>
  <c r="F134" i="4"/>
  <c r="S134" i="4" s="1"/>
  <c r="G133" i="4"/>
  <c r="H129" i="4"/>
  <c r="H128" i="4"/>
  <c r="B126" i="4"/>
  <c r="O134" i="4" s="1"/>
  <c r="G120" i="4"/>
  <c r="F120" i="4"/>
  <c r="R116" i="4"/>
  <c r="I116" i="4"/>
  <c r="Y115" i="4"/>
  <c r="W115" i="4"/>
  <c r="U115" i="4"/>
  <c r="T115" i="4"/>
  <c r="S115" i="4"/>
  <c r="R115" i="4"/>
  <c r="Q115" i="4"/>
  <c r="P115" i="4"/>
  <c r="F115" i="4"/>
  <c r="X115" i="4" s="1"/>
  <c r="C115" i="4"/>
  <c r="V115" i="4" s="1"/>
  <c r="Y114" i="4"/>
  <c r="W114" i="4"/>
  <c r="U114" i="4"/>
  <c r="T114" i="4"/>
  <c r="S114" i="4"/>
  <c r="R114" i="4"/>
  <c r="Q114" i="4"/>
  <c r="P114" i="4"/>
  <c r="F114" i="4"/>
  <c r="X114" i="4" s="1"/>
  <c r="AB114" i="4" s="1"/>
  <c r="G113" i="4"/>
  <c r="H109" i="4"/>
  <c r="H108" i="4"/>
  <c r="B106" i="4"/>
  <c r="O114" i="4" s="1"/>
  <c r="G100" i="4"/>
  <c r="F100" i="4"/>
  <c r="R96" i="4"/>
  <c r="I96" i="4"/>
  <c r="Y95" i="4"/>
  <c r="W95" i="4"/>
  <c r="V95" i="4"/>
  <c r="U95" i="4"/>
  <c r="T95" i="4"/>
  <c r="R95" i="4"/>
  <c r="Q95" i="4"/>
  <c r="P95" i="4"/>
  <c r="F95" i="4"/>
  <c r="S95" i="4" s="1"/>
  <c r="C95" i="4"/>
  <c r="Y94" i="4"/>
  <c r="W94" i="4"/>
  <c r="U94" i="4"/>
  <c r="T94" i="4"/>
  <c r="R94" i="4"/>
  <c r="Q94" i="4"/>
  <c r="P94" i="4"/>
  <c r="F94" i="4"/>
  <c r="S94" i="4" s="1"/>
  <c r="C94" i="4"/>
  <c r="J95" i="4" s="1"/>
  <c r="G93" i="4"/>
  <c r="H89" i="4"/>
  <c r="H88" i="4"/>
  <c r="B86" i="4"/>
  <c r="O94" i="4" s="1"/>
  <c r="G80" i="4"/>
  <c r="F80" i="4"/>
  <c r="R76" i="4"/>
  <c r="I76" i="4"/>
  <c r="Y75" i="4"/>
  <c r="W75" i="4"/>
  <c r="U75" i="4"/>
  <c r="T75" i="4"/>
  <c r="R75" i="4"/>
  <c r="Q75" i="4"/>
  <c r="P75" i="4"/>
  <c r="F75" i="4"/>
  <c r="S75" i="4" s="1"/>
  <c r="C75" i="4"/>
  <c r="V75" i="4" s="1"/>
  <c r="Y74" i="4"/>
  <c r="W74" i="4"/>
  <c r="U74" i="4"/>
  <c r="T74" i="4"/>
  <c r="R74" i="4"/>
  <c r="Q74" i="4"/>
  <c r="P74" i="4"/>
  <c r="F74" i="4"/>
  <c r="G73" i="4"/>
  <c r="H69" i="4"/>
  <c r="H68" i="4"/>
  <c r="B66" i="4"/>
  <c r="O74" i="4" s="1"/>
  <c r="G60" i="4"/>
  <c r="F60" i="4"/>
  <c r="R56" i="4"/>
  <c r="I56" i="4"/>
  <c r="Y55" i="4"/>
  <c r="W55" i="4"/>
  <c r="V55" i="4"/>
  <c r="U55" i="4"/>
  <c r="T55" i="4"/>
  <c r="R55" i="4"/>
  <c r="Q55" i="4"/>
  <c r="P55" i="4"/>
  <c r="F55" i="4"/>
  <c r="S55" i="4" s="1"/>
  <c r="C55" i="4"/>
  <c r="Y54" i="4"/>
  <c r="W54" i="4"/>
  <c r="U54" i="4"/>
  <c r="T54" i="4"/>
  <c r="R54" i="4"/>
  <c r="Q54" i="4"/>
  <c r="P54" i="4"/>
  <c r="O54" i="4"/>
  <c r="F54" i="4"/>
  <c r="S54" i="4" s="1"/>
  <c r="G53" i="4"/>
  <c r="H49" i="4"/>
  <c r="H48" i="4"/>
  <c r="B46" i="4"/>
  <c r="O55" i="4" s="1"/>
  <c r="G40" i="4"/>
  <c r="F40" i="4"/>
  <c r="R36" i="4"/>
  <c r="I36" i="4"/>
  <c r="Y35" i="4"/>
  <c r="W35" i="4"/>
  <c r="U35" i="4"/>
  <c r="T35" i="4"/>
  <c r="R35" i="4"/>
  <c r="Q35" i="4"/>
  <c r="P35" i="4"/>
  <c r="F35" i="4"/>
  <c r="C35" i="4"/>
  <c r="V35" i="4" s="1"/>
  <c r="Y34" i="4"/>
  <c r="W34" i="4"/>
  <c r="U34" i="4"/>
  <c r="T34" i="4"/>
  <c r="R34" i="4"/>
  <c r="Q34" i="4"/>
  <c r="P34" i="4"/>
  <c r="F34" i="4"/>
  <c r="C34" i="4" s="1"/>
  <c r="V34" i="4" s="1"/>
  <c r="G33" i="4"/>
  <c r="H29" i="4"/>
  <c r="H28" i="4"/>
  <c r="B26" i="4"/>
  <c r="O34" i="4" s="1"/>
  <c r="C15" i="4"/>
  <c r="V15" i="4" s="1"/>
  <c r="F571" i="1"/>
  <c r="G570" i="1"/>
  <c r="N566" i="1" s="1"/>
  <c r="U566" i="1"/>
  <c r="T566" i="1"/>
  <c r="Q566" i="1"/>
  <c r="P566" i="1"/>
  <c r="E566" i="1"/>
  <c r="W566" i="1" s="1"/>
  <c r="U565" i="1"/>
  <c r="T565" i="1"/>
  <c r="Q565" i="1"/>
  <c r="P565" i="1"/>
  <c r="E565" i="1"/>
  <c r="W565" i="1" s="1"/>
  <c r="F561" i="1"/>
  <c r="I566" i="1" s="1"/>
  <c r="G560" i="1"/>
  <c r="G559" i="1"/>
  <c r="B557" i="1"/>
  <c r="O566" i="1" s="1"/>
  <c r="F552" i="1"/>
  <c r="G551" i="1"/>
  <c r="N547" i="1" s="1"/>
  <c r="W547" i="1"/>
  <c r="U547" i="1"/>
  <c r="T547" i="1"/>
  <c r="S547" i="1"/>
  <c r="Q547" i="1"/>
  <c r="P547" i="1"/>
  <c r="E547" i="1"/>
  <c r="R547" i="1" s="1"/>
  <c r="C547" i="1"/>
  <c r="V547" i="1" s="1"/>
  <c r="W546" i="1"/>
  <c r="U546" i="1"/>
  <c r="T546" i="1"/>
  <c r="S546" i="1"/>
  <c r="Q546" i="1"/>
  <c r="P546" i="1"/>
  <c r="E546" i="1"/>
  <c r="R546" i="1" s="1"/>
  <c r="C546" i="1"/>
  <c r="C545" i="1" s="1"/>
  <c r="F542" i="1"/>
  <c r="F551" i="1" s="1"/>
  <c r="G541" i="1"/>
  <c r="G540" i="1"/>
  <c r="B538" i="1"/>
  <c r="O547" i="1" s="1"/>
  <c r="F533" i="1"/>
  <c r="G532" i="1"/>
  <c r="W528" i="1"/>
  <c r="V528" i="1"/>
  <c r="U528" i="1"/>
  <c r="T528" i="1"/>
  <c r="S528" i="1"/>
  <c r="R528" i="1"/>
  <c r="Q528" i="1"/>
  <c r="P528" i="1"/>
  <c r="N528" i="1"/>
  <c r="E528" i="1"/>
  <c r="Y528" i="1" s="1"/>
  <c r="C528" i="1"/>
  <c r="W527" i="1"/>
  <c r="V527" i="1"/>
  <c r="U527" i="1"/>
  <c r="T527" i="1"/>
  <c r="S527" i="1"/>
  <c r="R527" i="1"/>
  <c r="Q527" i="1"/>
  <c r="P527" i="1"/>
  <c r="N527" i="1"/>
  <c r="E527" i="1"/>
  <c r="Y527" i="1" s="1"/>
  <c r="C527" i="1"/>
  <c r="C526" i="1" s="1"/>
  <c r="F523" i="1"/>
  <c r="I528" i="1" s="1"/>
  <c r="G522" i="1"/>
  <c r="G521" i="1"/>
  <c r="B519" i="1"/>
  <c r="O528" i="1" s="1"/>
  <c r="F514" i="1"/>
  <c r="G513" i="1"/>
  <c r="Y509" i="1"/>
  <c r="U509" i="1"/>
  <c r="T509" i="1"/>
  <c r="R509" i="1"/>
  <c r="Q509" i="1"/>
  <c r="P509" i="1"/>
  <c r="N509" i="1"/>
  <c r="E509" i="1"/>
  <c r="W509" i="1" s="1"/>
  <c r="Y508" i="1"/>
  <c r="U508" i="1"/>
  <c r="T508" i="1"/>
  <c r="R508" i="1"/>
  <c r="Q508" i="1"/>
  <c r="P508" i="1"/>
  <c r="N508" i="1"/>
  <c r="E508" i="1"/>
  <c r="W508" i="1" s="1"/>
  <c r="F504" i="1"/>
  <c r="X509" i="1" s="1"/>
  <c r="G503" i="1"/>
  <c r="G502" i="1"/>
  <c r="B500" i="1"/>
  <c r="O509" i="1" s="1"/>
  <c r="F495" i="1"/>
  <c r="G494" i="1"/>
  <c r="U490" i="1"/>
  <c r="T490" i="1"/>
  <c r="S490" i="1"/>
  <c r="Q490" i="1"/>
  <c r="P490" i="1"/>
  <c r="N490" i="1"/>
  <c r="E490" i="1"/>
  <c r="R490" i="1" s="1"/>
  <c r="C490" i="1"/>
  <c r="V490" i="1" s="1"/>
  <c r="U489" i="1"/>
  <c r="T489" i="1"/>
  <c r="S489" i="1"/>
  <c r="Q489" i="1"/>
  <c r="P489" i="1"/>
  <c r="N489" i="1"/>
  <c r="E489" i="1"/>
  <c r="R489" i="1" s="1"/>
  <c r="C489" i="1"/>
  <c r="V489" i="1" s="1"/>
  <c r="C488" i="1"/>
  <c r="F485" i="1"/>
  <c r="F494" i="1" s="1"/>
  <c r="G484" i="1"/>
  <c r="G483" i="1"/>
  <c r="B481" i="1"/>
  <c r="O490" i="1" s="1"/>
  <c r="F476" i="1"/>
  <c r="G475" i="1"/>
  <c r="W471" i="1"/>
  <c r="V471" i="1"/>
  <c r="U471" i="1"/>
  <c r="T471" i="1"/>
  <c r="S471" i="1"/>
  <c r="Q471" i="1"/>
  <c r="P471" i="1"/>
  <c r="O471" i="1"/>
  <c r="N471" i="1"/>
  <c r="E471" i="1"/>
  <c r="R471" i="1" s="1"/>
  <c r="C471" i="1"/>
  <c r="W470" i="1"/>
  <c r="V470" i="1"/>
  <c r="U470" i="1"/>
  <c r="T470" i="1"/>
  <c r="S470" i="1"/>
  <c r="Q470" i="1"/>
  <c r="P470" i="1"/>
  <c r="O470" i="1"/>
  <c r="N470" i="1"/>
  <c r="E470" i="1"/>
  <c r="R470" i="1" s="1"/>
  <c r="C470" i="1"/>
  <c r="C469" i="1"/>
  <c r="F466" i="1"/>
  <c r="I471" i="1" s="1"/>
  <c r="G465" i="1"/>
  <c r="G464" i="1"/>
  <c r="B462" i="1"/>
  <c r="F457" i="1"/>
  <c r="G456" i="1"/>
  <c r="F456" i="1"/>
  <c r="W452" i="1"/>
  <c r="U452" i="1"/>
  <c r="T452" i="1"/>
  <c r="R452" i="1"/>
  <c r="Q452" i="1"/>
  <c r="P452" i="1"/>
  <c r="O452" i="1"/>
  <c r="N452" i="1"/>
  <c r="E452" i="1"/>
  <c r="Y452" i="1" s="1"/>
  <c r="W451" i="1"/>
  <c r="U451" i="1"/>
  <c r="T451" i="1"/>
  <c r="R451" i="1"/>
  <c r="Q451" i="1"/>
  <c r="P451" i="1"/>
  <c r="O451" i="1"/>
  <c r="N451" i="1"/>
  <c r="E451" i="1"/>
  <c r="Y451" i="1" s="1"/>
  <c r="F450" i="1"/>
  <c r="F447" i="1"/>
  <c r="X452" i="1" s="1"/>
  <c r="G446" i="1"/>
  <c r="G445" i="1"/>
  <c r="B443" i="1"/>
  <c r="F438" i="1"/>
  <c r="G437" i="1"/>
  <c r="F437" i="1"/>
  <c r="U433" i="1"/>
  <c r="T433" i="1"/>
  <c r="R433" i="1"/>
  <c r="Q433" i="1"/>
  <c r="P433" i="1"/>
  <c r="N433" i="1"/>
  <c r="I433" i="1"/>
  <c r="E433" i="1"/>
  <c r="Y433" i="1" s="1"/>
  <c r="U432" i="1"/>
  <c r="T432" i="1"/>
  <c r="R432" i="1"/>
  <c r="Q432" i="1"/>
  <c r="P432" i="1"/>
  <c r="N432" i="1"/>
  <c r="I432" i="1"/>
  <c r="E432" i="1"/>
  <c r="Y432" i="1" s="1"/>
  <c r="F431" i="1"/>
  <c r="F428" i="1"/>
  <c r="S433" i="1" s="1"/>
  <c r="G427" i="1"/>
  <c r="G426" i="1"/>
  <c r="B424" i="1"/>
  <c r="O433" i="1" s="1"/>
  <c r="F419" i="1"/>
  <c r="G418" i="1"/>
  <c r="W414" i="1"/>
  <c r="U414" i="1"/>
  <c r="T414" i="1"/>
  <c r="R414" i="1"/>
  <c r="Q414" i="1"/>
  <c r="P414" i="1"/>
  <c r="N414" i="1"/>
  <c r="E414" i="1"/>
  <c r="Y414" i="1" s="1"/>
  <c r="W413" i="1"/>
  <c r="U413" i="1"/>
  <c r="T413" i="1"/>
  <c r="R413" i="1"/>
  <c r="Q413" i="1"/>
  <c r="P413" i="1"/>
  <c r="N413" i="1"/>
  <c r="E413" i="1"/>
  <c r="Y413" i="1" s="1"/>
  <c r="F409" i="1"/>
  <c r="X414" i="1" s="1"/>
  <c r="G408" i="1"/>
  <c r="G407" i="1"/>
  <c r="B405" i="1"/>
  <c r="O414" i="1" s="1"/>
  <c r="F400" i="1"/>
  <c r="G399" i="1"/>
  <c r="N395" i="1" s="1"/>
  <c r="W395" i="1"/>
  <c r="U395" i="1"/>
  <c r="T395" i="1"/>
  <c r="S395" i="1"/>
  <c r="R395" i="1"/>
  <c r="Q395" i="1"/>
  <c r="P395" i="1"/>
  <c r="E395" i="1"/>
  <c r="Y395" i="1" s="1"/>
  <c r="C395" i="1"/>
  <c r="V395" i="1" s="1"/>
  <c r="W394" i="1"/>
  <c r="U394" i="1"/>
  <c r="T394" i="1"/>
  <c r="S394" i="1"/>
  <c r="R394" i="1"/>
  <c r="Q394" i="1"/>
  <c r="P394" i="1"/>
  <c r="E394" i="1"/>
  <c r="Y394" i="1" s="1"/>
  <c r="C394" i="1"/>
  <c r="C393" i="1" s="1"/>
  <c r="F390" i="1"/>
  <c r="F399" i="1" s="1"/>
  <c r="G389" i="1"/>
  <c r="G388" i="1"/>
  <c r="B386" i="1"/>
  <c r="O395" i="1" s="1"/>
  <c r="F381" i="1"/>
  <c r="G380" i="1"/>
  <c r="N376" i="1" s="1"/>
  <c r="U376" i="1"/>
  <c r="T376" i="1"/>
  <c r="Q376" i="1"/>
  <c r="P376" i="1"/>
  <c r="E376" i="1"/>
  <c r="W376" i="1" s="1"/>
  <c r="U375" i="1"/>
  <c r="T375" i="1"/>
  <c r="Q375" i="1"/>
  <c r="P375" i="1"/>
  <c r="E375" i="1"/>
  <c r="W375" i="1" s="1"/>
  <c r="F371" i="1"/>
  <c r="I376" i="1" s="1"/>
  <c r="G370" i="1"/>
  <c r="G369" i="1"/>
  <c r="B367" i="1"/>
  <c r="O376" i="1" s="1"/>
  <c r="F362" i="1"/>
  <c r="G361" i="1"/>
  <c r="N357" i="1" s="1"/>
  <c r="W357" i="1"/>
  <c r="U357" i="1"/>
  <c r="T357" i="1"/>
  <c r="S357" i="1"/>
  <c r="Q357" i="1"/>
  <c r="P357" i="1"/>
  <c r="O357" i="1"/>
  <c r="E357" i="1"/>
  <c r="R357" i="1" s="1"/>
  <c r="C357" i="1"/>
  <c r="V357" i="1" s="1"/>
  <c r="W356" i="1"/>
  <c r="U356" i="1"/>
  <c r="T356" i="1"/>
  <c r="S356" i="1"/>
  <c r="Q356" i="1"/>
  <c r="P356" i="1"/>
  <c r="O356" i="1"/>
  <c r="E356" i="1"/>
  <c r="R356" i="1" s="1"/>
  <c r="C356" i="1"/>
  <c r="C355" i="1" s="1"/>
  <c r="F352" i="1"/>
  <c r="F361" i="1" s="1"/>
  <c r="G351" i="1"/>
  <c r="G350" i="1"/>
  <c r="B348" i="1"/>
  <c r="F343" i="1"/>
  <c r="G342" i="1"/>
  <c r="F342" i="1"/>
  <c r="W338" i="1"/>
  <c r="V338" i="1"/>
  <c r="U338" i="1"/>
  <c r="T338" i="1"/>
  <c r="R338" i="1"/>
  <c r="Q338" i="1"/>
  <c r="P338" i="1"/>
  <c r="O338" i="1"/>
  <c r="N338" i="1"/>
  <c r="E338" i="1"/>
  <c r="Y338" i="1" s="1"/>
  <c r="C338" i="1"/>
  <c r="W337" i="1"/>
  <c r="V337" i="1"/>
  <c r="U337" i="1"/>
  <c r="T337" i="1"/>
  <c r="S337" i="1"/>
  <c r="R337" i="1"/>
  <c r="Q337" i="1"/>
  <c r="P337" i="1"/>
  <c r="O337" i="1"/>
  <c r="N337" i="1"/>
  <c r="E337" i="1"/>
  <c r="Y337" i="1" s="1"/>
  <c r="C337" i="1"/>
  <c r="C336" i="1" s="1"/>
  <c r="F336" i="1"/>
  <c r="F333" i="1"/>
  <c r="I338" i="1" s="1"/>
  <c r="G332" i="1"/>
  <c r="G331" i="1"/>
  <c r="B329" i="1"/>
  <c r="F324" i="1"/>
  <c r="G323" i="1"/>
  <c r="F323" i="1"/>
  <c r="Y319" i="1"/>
  <c r="W319" i="1"/>
  <c r="V319" i="1"/>
  <c r="U319" i="1"/>
  <c r="T319" i="1"/>
  <c r="S319" i="1"/>
  <c r="R319" i="1"/>
  <c r="Q319" i="1"/>
  <c r="P319" i="1"/>
  <c r="N319" i="1"/>
  <c r="I319" i="1"/>
  <c r="E319" i="1"/>
  <c r="C319" i="1"/>
  <c r="Y318" i="1"/>
  <c r="W318" i="1"/>
  <c r="V318" i="1"/>
  <c r="U318" i="1"/>
  <c r="T318" i="1"/>
  <c r="S318" i="1"/>
  <c r="R318" i="1"/>
  <c r="Q318" i="1"/>
  <c r="P318" i="1"/>
  <c r="N318" i="1"/>
  <c r="I318" i="1"/>
  <c r="E318" i="1"/>
  <c r="C318" i="1"/>
  <c r="F317" i="1"/>
  <c r="C317" i="1"/>
  <c r="F314" i="1"/>
  <c r="X319" i="1" s="1"/>
  <c r="G313" i="1"/>
  <c r="G312" i="1"/>
  <c r="B310" i="1"/>
  <c r="O319" i="1" s="1"/>
  <c r="F305" i="1"/>
  <c r="G304" i="1"/>
  <c r="U300" i="1"/>
  <c r="T300" i="1"/>
  <c r="Q300" i="1"/>
  <c r="P300" i="1"/>
  <c r="N300" i="1"/>
  <c r="E300" i="1"/>
  <c r="R300" i="1" s="1"/>
  <c r="U299" i="1"/>
  <c r="T299" i="1"/>
  <c r="Q299" i="1"/>
  <c r="P299" i="1"/>
  <c r="N299" i="1"/>
  <c r="E299" i="1"/>
  <c r="R299" i="1" s="1"/>
  <c r="F295" i="1"/>
  <c r="S300" i="1" s="1"/>
  <c r="G294" i="1"/>
  <c r="G293" i="1"/>
  <c r="B291" i="1"/>
  <c r="O300" i="1" s="1"/>
  <c r="F286" i="1"/>
  <c r="G285" i="1"/>
  <c r="N281" i="1" s="1"/>
  <c r="W281" i="1"/>
  <c r="U281" i="1"/>
  <c r="T281" i="1"/>
  <c r="S281" i="1"/>
  <c r="Q281" i="1"/>
  <c r="P281" i="1"/>
  <c r="O281" i="1"/>
  <c r="E281" i="1"/>
  <c r="R281" i="1" s="1"/>
  <c r="C281" i="1"/>
  <c r="V281" i="1" s="1"/>
  <c r="W280" i="1"/>
  <c r="U280" i="1"/>
  <c r="T280" i="1"/>
  <c r="S280" i="1"/>
  <c r="Q280" i="1"/>
  <c r="P280" i="1"/>
  <c r="O280" i="1"/>
  <c r="E280" i="1"/>
  <c r="R280" i="1" s="1"/>
  <c r="C280" i="1"/>
  <c r="V280" i="1" s="1"/>
  <c r="F276" i="1"/>
  <c r="I281" i="1" s="1"/>
  <c r="G275" i="1"/>
  <c r="G274" i="1"/>
  <c r="B272" i="1"/>
  <c r="F267" i="1"/>
  <c r="G266" i="1"/>
  <c r="F266" i="1"/>
  <c r="W262" i="1"/>
  <c r="U262" i="1"/>
  <c r="T262" i="1"/>
  <c r="R262" i="1"/>
  <c r="Q262" i="1"/>
  <c r="P262" i="1"/>
  <c r="O262" i="1"/>
  <c r="N262" i="1"/>
  <c r="E262" i="1"/>
  <c r="Y262" i="1" s="1"/>
  <c r="W261" i="1"/>
  <c r="V261" i="1"/>
  <c r="U261" i="1"/>
  <c r="T261" i="1"/>
  <c r="S261" i="1"/>
  <c r="R261" i="1"/>
  <c r="Q261" i="1"/>
  <c r="P261" i="1"/>
  <c r="O261" i="1"/>
  <c r="N261" i="1"/>
  <c r="E261" i="1"/>
  <c r="Y261" i="1" s="1"/>
  <c r="C261" i="1"/>
  <c r="C260" i="1" s="1"/>
  <c r="F260" i="1"/>
  <c r="F257" i="1"/>
  <c r="X262" i="1" s="1"/>
  <c r="G256" i="1"/>
  <c r="G255" i="1"/>
  <c r="B253" i="1"/>
  <c r="F248" i="1"/>
  <c r="G247" i="1"/>
  <c r="F247" i="1"/>
  <c r="Y243" i="1"/>
  <c r="W243" i="1"/>
  <c r="U243" i="1"/>
  <c r="T243" i="1"/>
  <c r="S243" i="1"/>
  <c r="R243" i="1"/>
  <c r="Q243" i="1"/>
  <c r="P243" i="1"/>
  <c r="N243" i="1"/>
  <c r="I243" i="1"/>
  <c r="E243" i="1"/>
  <c r="C243" i="1"/>
  <c r="V243" i="1" s="1"/>
  <c r="Y242" i="1"/>
  <c r="W242" i="1"/>
  <c r="V242" i="1"/>
  <c r="U242" i="1"/>
  <c r="T242" i="1"/>
  <c r="S242" i="1"/>
  <c r="R242" i="1"/>
  <c r="Q242" i="1"/>
  <c r="P242" i="1"/>
  <c r="N242" i="1"/>
  <c r="I242" i="1"/>
  <c r="E242" i="1"/>
  <c r="C242" i="1"/>
  <c r="F241" i="1"/>
  <c r="C241" i="1"/>
  <c r="F238" i="1"/>
  <c r="X243" i="1" s="1"/>
  <c r="G237" i="1"/>
  <c r="G236" i="1"/>
  <c r="B234" i="1"/>
  <c r="O243" i="1" s="1"/>
  <c r="F229" i="1"/>
  <c r="G228" i="1"/>
  <c r="U224" i="1"/>
  <c r="T224" i="1"/>
  <c r="Q224" i="1"/>
  <c r="P224" i="1"/>
  <c r="N224" i="1"/>
  <c r="E224" i="1"/>
  <c r="W224" i="1" s="1"/>
  <c r="U223" i="1"/>
  <c r="T223" i="1"/>
  <c r="Q223" i="1"/>
  <c r="P223" i="1"/>
  <c r="N223" i="1"/>
  <c r="E223" i="1"/>
  <c r="W223" i="1" s="1"/>
  <c r="F219" i="1"/>
  <c r="X224" i="1" s="1"/>
  <c r="G218" i="1"/>
  <c r="G217" i="1"/>
  <c r="B215" i="1"/>
  <c r="O224" i="1" s="1"/>
  <c r="F210" i="1"/>
  <c r="G209" i="1"/>
  <c r="N205" i="1" s="1"/>
  <c r="W205" i="1"/>
  <c r="U205" i="1"/>
  <c r="T205" i="1"/>
  <c r="S205" i="1"/>
  <c r="Q205" i="1"/>
  <c r="P205" i="1"/>
  <c r="O205" i="1"/>
  <c r="E205" i="1"/>
  <c r="R205" i="1" s="1"/>
  <c r="C205" i="1"/>
  <c r="V205" i="1" s="1"/>
  <c r="W204" i="1"/>
  <c r="U204" i="1"/>
  <c r="T204" i="1"/>
  <c r="S204" i="1"/>
  <c r="Q204" i="1"/>
  <c r="P204" i="1"/>
  <c r="O204" i="1"/>
  <c r="E204" i="1"/>
  <c r="R204" i="1" s="1"/>
  <c r="C204" i="1"/>
  <c r="C203" i="1" s="1"/>
  <c r="F200" i="1"/>
  <c r="F209" i="1" s="1"/>
  <c r="G199" i="1"/>
  <c r="G198" i="1"/>
  <c r="B196" i="1"/>
  <c r="F191" i="1"/>
  <c r="G190" i="1"/>
  <c r="N186" i="1" s="1"/>
  <c r="U186" i="1"/>
  <c r="T186" i="1"/>
  <c r="Q186" i="1"/>
  <c r="P186" i="1"/>
  <c r="E186" i="1"/>
  <c r="W186" i="1" s="1"/>
  <c r="U185" i="1"/>
  <c r="T185" i="1"/>
  <c r="Q185" i="1"/>
  <c r="P185" i="1"/>
  <c r="E185" i="1"/>
  <c r="W185" i="1" s="1"/>
  <c r="F181" i="1"/>
  <c r="I186" i="1" s="1"/>
  <c r="G180" i="1"/>
  <c r="G179" i="1"/>
  <c r="B177" i="1"/>
  <c r="O186" i="1" s="1"/>
  <c r="F172" i="1"/>
  <c r="G171" i="1"/>
  <c r="N167" i="1" s="1"/>
  <c r="U167" i="1"/>
  <c r="T167" i="1"/>
  <c r="Q167" i="1"/>
  <c r="P167" i="1"/>
  <c r="E167" i="1"/>
  <c r="W167" i="1" s="1"/>
  <c r="U166" i="1"/>
  <c r="T166" i="1"/>
  <c r="Q166" i="1"/>
  <c r="P166" i="1"/>
  <c r="E166" i="1"/>
  <c r="W166" i="1" s="1"/>
  <c r="F162" i="1"/>
  <c r="I167" i="1" s="1"/>
  <c r="G161" i="1"/>
  <c r="G160" i="1"/>
  <c r="B158" i="1"/>
  <c r="O167" i="1" s="1"/>
  <c r="F153" i="1"/>
  <c r="G152" i="1"/>
  <c r="N148" i="1" s="1"/>
  <c r="U148" i="1"/>
  <c r="T148" i="1"/>
  <c r="Q148" i="1"/>
  <c r="P148" i="1"/>
  <c r="E148" i="1"/>
  <c r="W148" i="1" s="1"/>
  <c r="U147" i="1"/>
  <c r="T147" i="1"/>
  <c r="Q147" i="1"/>
  <c r="P147" i="1"/>
  <c r="E147" i="1"/>
  <c r="W147" i="1" s="1"/>
  <c r="F143" i="1"/>
  <c r="I148" i="1" s="1"/>
  <c r="G142" i="1"/>
  <c r="G141" i="1"/>
  <c r="B139" i="1"/>
  <c r="O148" i="1" s="1"/>
  <c r="F134" i="1"/>
  <c r="G133" i="1"/>
  <c r="N129" i="1" s="1"/>
  <c r="U129" i="1"/>
  <c r="T129" i="1"/>
  <c r="Q129" i="1"/>
  <c r="P129" i="1"/>
  <c r="E129" i="1"/>
  <c r="W129" i="1" s="1"/>
  <c r="U128" i="1"/>
  <c r="T128" i="1"/>
  <c r="Q128" i="1"/>
  <c r="P128" i="1"/>
  <c r="E128" i="1"/>
  <c r="W128" i="1" s="1"/>
  <c r="F124" i="1"/>
  <c r="I129" i="1" s="1"/>
  <c r="G123" i="1"/>
  <c r="G122" i="1"/>
  <c r="B120" i="1"/>
  <c r="O129" i="1" s="1"/>
  <c r="F115" i="1"/>
  <c r="G114" i="1"/>
  <c r="N110" i="1" s="1"/>
  <c r="U110" i="1"/>
  <c r="T110" i="1"/>
  <c r="Q110" i="1"/>
  <c r="P110" i="1"/>
  <c r="E110" i="1"/>
  <c r="W110" i="1" s="1"/>
  <c r="U109" i="1"/>
  <c r="T109" i="1"/>
  <c r="Q109" i="1"/>
  <c r="P109" i="1"/>
  <c r="E109" i="1"/>
  <c r="W109" i="1" s="1"/>
  <c r="F105" i="1"/>
  <c r="I110" i="1" s="1"/>
  <c r="G104" i="1"/>
  <c r="G103" i="1"/>
  <c r="B101" i="1"/>
  <c r="O110" i="1" s="1"/>
  <c r="F96" i="1"/>
  <c r="G95" i="1"/>
  <c r="U91" i="1"/>
  <c r="T91" i="1"/>
  <c r="Q91" i="1"/>
  <c r="P91" i="1"/>
  <c r="N91" i="1"/>
  <c r="E91" i="1"/>
  <c r="W91" i="1" s="1"/>
  <c r="U90" i="1"/>
  <c r="T90" i="1"/>
  <c r="Q90" i="1"/>
  <c r="P90" i="1"/>
  <c r="N90" i="1"/>
  <c r="E90" i="1"/>
  <c r="W90" i="1" s="1"/>
  <c r="F86" i="1"/>
  <c r="I91" i="1" s="1"/>
  <c r="G85" i="1"/>
  <c r="G84" i="1"/>
  <c r="B82" i="1"/>
  <c r="O91" i="1" s="1"/>
  <c r="F77" i="1"/>
  <c r="G76" i="1"/>
  <c r="N72" i="1" s="1"/>
  <c r="U72" i="1"/>
  <c r="T72" i="1"/>
  <c r="Q72" i="1"/>
  <c r="P72" i="1"/>
  <c r="E72" i="1"/>
  <c r="W72" i="1" s="1"/>
  <c r="U71" i="1"/>
  <c r="T71" i="1"/>
  <c r="Q71" i="1"/>
  <c r="P71" i="1"/>
  <c r="E71" i="1"/>
  <c r="W71" i="1" s="1"/>
  <c r="F67" i="1"/>
  <c r="I72" i="1" s="1"/>
  <c r="G66" i="1"/>
  <c r="G65" i="1"/>
  <c r="B63" i="1"/>
  <c r="O72" i="1" s="1"/>
  <c r="F58" i="1"/>
  <c r="G57" i="1"/>
  <c r="N53" i="1" s="1"/>
  <c r="Y53" i="1"/>
  <c r="U53" i="1"/>
  <c r="T53" i="1"/>
  <c r="Q53" i="1"/>
  <c r="P53" i="1"/>
  <c r="E53" i="1"/>
  <c r="W53" i="1" s="1"/>
  <c r="U52" i="1"/>
  <c r="T52" i="1"/>
  <c r="Q52" i="1"/>
  <c r="P52" i="1"/>
  <c r="E52" i="1"/>
  <c r="W52" i="1" s="1"/>
  <c r="F48" i="1"/>
  <c r="I53" i="1" s="1"/>
  <c r="G47" i="1"/>
  <c r="G46" i="1"/>
  <c r="B44" i="1"/>
  <c r="O53" i="1" s="1"/>
  <c r="F39" i="1"/>
  <c r="G38" i="1"/>
  <c r="N33" i="1" s="1"/>
  <c r="U34" i="1"/>
  <c r="T34" i="1"/>
  <c r="Q34" i="1"/>
  <c r="P34" i="1"/>
  <c r="E34" i="1"/>
  <c r="W34" i="1" s="1"/>
  <c r="U33" i="1"/>
  <c r="T33" i="1"/>
  <c r="Q33" i="1"/>
  <c r="P33" i="1"/>
  <c r="E33" i="1"/>
  <c r="W33" i="1" s="1"/>
  <c r="F29" i="1"/>
  <c r="G28" i="1"/>
  <c r="G27" i="1"/>
  <c r="B25" i="1"/>
  <c r="O34" i="1" s="1"/>
  <c r="X75" i="4" l="1"/>
  <c r="S74" i="4"/>
  <c r="G323" i="4"/>
  <c r="G322" i="4"/>
  <c r="G321" i="4"/>
  <c r="G243" i="4"/>
  <c r="G242" i="4"/>
  <c r="G241" i="4"/>
  <c r="G403" i="4"/>
  <c r="G402" i="4"/>
  <c r="G401" i="4"/>
  <c r="T296" i="4"/>
  <c r="S296" i="4" s="1"/>
  <c r="T216" i="4"/>
  <c r="S216" i="4" s="1"/>
  <c r="AB334" i="4"/>
  <c r="AB254" i="4"/>
  <c r="J215" i="4"/>
  <c r="X275" i="4"/>
  <c r="J295" i="4"/>
  <c r="X355" i="4"/>
  <c r="J375" i="4"/>
  <c r="S394" i="4"/>
  <c r="J214" i="4"/>
  <c r="O215" i="4"/>
  <c r="S255" i="4"/>
  <c r="X274" i="4"/>
  <c r="J294" i="4"/>
  <c r="O295" i="4"/>
  <c r="S335" i="4"/>
  <c r="X354" i="4"/>
  <c r="AB354" i="4" s="1"/>
  <c r="J374" i="4"/>
  <c r="O375" i="4"/>
  <c r="C394" i="4"/>
  <c r="X215" i="4"/>
  <c r="AB214" i="4" s="1"/>
  <c r="X295" i="4"/>
  <c r="AB294" i="4" s="1"/>
  <c r="X375" i="4"/>
  <c r="AB374" i="4" s="1"/>
  <c r="O235" i="4"/>
  <c r="O315" i="4"/>
  <c r="O395" i="4"/>
  <c r="O255" i="4"/>
  <c r="O335" i="4"/>
  <c r="G203" i="4"/>
  <c r="G202" i="4"/>
  <c r="G201" i="4"/>
  <c r="J175" i="4"/>
  <c r="J174" i="4"/>
  <c r="O175" i="4"/>
  <c r="C194" i="4"/>
  <c r="X175" i="4"/>
  <c r="X174" i="4"/>
  <c r="AB174" i="4" s="1"/>
  <c r="O195" i="4"/>
  <c r="G163" i="4"/>
  <c r="G162" i="4"/>
  <c r="G161" i="4"/>
  <c r="T156" i="4"/>
  <c r="S156" i="4" s="1"/>
  <c r="C134" i="4"/>
  <c r="S155" i="4"/>
  <c r="J155" i="4"/>
  <c r="X134" i="4"/>
  <c r="AB134" i="4" s="1"/>
  <c r="J154" i="4"/>
  <c r="O155" i="4"/>
  <c r="G123" i="4"/>
  <c r="G122" i="4"/>
  <c r="G121" i="4"/>
  <c r="J94" i="4"/>
  <c r="V94" i="4"/>
  <c r="T96" i="4" s="1"/>
  <c r="S96" i="4" s="1"/>
  <c r="O95" i="4"/>
  <c r="C114" i="4"/>
  <c r="X95" i="4"/>
  <c r="X94" i="4"/>
  <c r="AB94" i="4" s="1"/>
  <c r="O115" i="4"/>
  <c r="C54" i="4"/>
  <c r="C74" i="4"/>
  <c r="X55" i="4"/>
  <c r="X54" i="4"/>
  <c r="O75" i="4"/>
  <c r="X35" i="4"/>
  <c r="X34" i="4"/>
  <c r="T36" i="4"/>
  <c r="S36" i="4" s="1"/>
  <c r="S34" i="4"/>
  <c r="S35" i="4"/>
  <c r="J35" i="4"/>
  <c r="J34" i="4"/>
  <c r="O35" i="4"/>
  <c r="X413" i="1"/>
  <c r="AA413" i="1" s="1"/>
  <c r="X566" i="1"/>
  <c r="C451" i="1"/>
  <c r="S451" i="1"/>
  <c r="C452" i="1"/>
  <c r="V452" i="1" s="1"/>
  <c r="S452" i="1"/>
  <c r="X470" i="1"/>
  <c r="X471" i="1"/>
  <c r="I489" i="1"/>
  <c r="I490" i="1"/>
  <c r="F507" i="1"/>
  <c r="F513" i="1"/>
  <c r="O527" i="1"/>
  <c r="Y565" i="1"/>
  <c r="Y566" i="1"/>
  <c r="I394" i="1"/>
  <c r="I395" i="1"/>
  <c r="F412" i="1"/>
  <c r="F418" i="1"/>
  <c r="O432" i="1"/>
  <c r="W432" i="1"/>
  <c r="W433" i="1"/>
  <c r="Y470" i="1"/>
  <c r="Y471" i="1"/>
  <c r="C508" i="1"/>
  <c r="S508" i="1"/>
  <c r="C509" i="1"/>
  <c r="V509" i="1" s="1"/>
  <c r="S509" i="1"/>
  <c r="X527" i="1"/>
  <c r="AA527" i="1" s="1"/>
  <c r="X528" i="1"/>
  <c r="I546" i="1"/>
  <c r="I547" i="1"/>
  <c r="F564" i="1"/>
  <c r="R565" i="1"/>
  <c r="R566" i="1"/>
  <c r="F570" i="1"/>
  <c r="X565" i="1"/>
  <c r="AA565" i="1" s="1"/>
  <c r="N394" i="1"/>
  <c r="V394" i="1"/>
  <c r="C413" i="1"/>
  <c r="S413" i="1"/>
  <c r="C414" i="1"/>
  <c r="V414" i="1" s="1"/>
  <c r="S414" i="1"/>
  <c r="X432" i="1"/>
  <c r="X433" i="1"/>
  <c r="I451" i="1"/>
  <c r="I452" i="1"/>
  <c r="F469" i="1"/>
  <c r="F475" i="1"/>
  <c r="O489" i="1"/>
  <c r="W489" i="1"/>
  <c r="W490" i="1"/>
  <c r="N546" i="1"/>
  <c r="V546" i="1"/>
  <c r="C565" i="1"/>
  <c r="S565" i="1"/>
  <c r="C566" i="1"/>
  <c r="V566" i="1" s="1"/>
  <c r="S566" i="1"/>
  <c r="O394" i="1"/>
  <c r="X489" i="1"/>
  <c r="X490" i="1"/>
  <c r="I508" i="1"/>
  <c r="I509" i="1"/>
  <c r="F526" i="1"/>
  <c r="F532" i="1"/>
  <c r="O546" i="1"/>
  <c r="X394" i="1"/>
  <c r="X395" i="1"/>
  <c r="I413" i="1"/>
  <c r="I414" i="1"/>
  <c r="Y489" i="1"/>
  <c r="Y490" i="1"/>
  <c r="X546" i="1"/>
  <c r="X547" i="1"/>
  <c r="I565" i="1"/>
  <c r="C432" i="1"/>
  <c r="S432" i="1"/>
  <c r="C433" i="1"/>
  <c r="V433" i="1" s="1"/>
  <c r="X451" i="1"/>
  <c r="AA451" i="1" s="1"/>
  <c r="I470" i="1"/>
  <c r="F488" i="1"/>
  <c r="O508" i="1"/>
  <c r="Y546" i="1"/>
  <c r="Y547" i="1"/>
  <c r="N565" i="1"/>
  <c r="F393" i="1"/>
  <c r="O413" i="1"/>
  <c r="X508" i="1"/>
  <c r="AA508" i="1" s="1"/>
  <c r="I527" i="1"/>
  <c r="F545" i="1"/>
  <c r="O565" i="1"/>
  <c r="Y223" i="1"/>
  <c r="Y224" i="1"/>
  <c r="C262" i="1"/>
  <c r="V262" i="1" s="1"/>
  <c r="S262" i="1"/>
  <c r="X280" i="1"/>
  <c r="X281" i="1"/>
  <c r="I299" i="1"/>
  <c r="I300" i="1"/>
  <c r="Y375" i="1"/>
  <c r="Y376" i="1"/>
  <c r="I204" i="1"/>
  <c r="I205" i="1"/>
  <c r="F222" i="1"/>
  <c r="R223" i="1"/>
  <c r="R224" i="1"/>
  <c r="F228" i="1"/>
  <c r="O242" i="1"/>
  <c r="C279" i="1"/>
  <c r="Y280" i="1"/>
  <c r="Y281" i="1"/>
  <c r="X337" i="1"/>
  <c r="X338" i="1"/>
  <c r="I356" i="1"/>
  <c r="I357" i="1"/>
  <c r="F374" i="1"/>
  <c r="R375" i="1"/>
  <c r="R376" i="1"/>
  <c r="F380" i="1"/>
  <c r="X375" i="1"/>
  <c r="X376" i="1"/>
  <c r="N204" i="1"/>
  <c r="V204" i="1"/>
  <c r="C223" i="1"/>
  <c r="S223" i="1"/>
  <c r="C224" i="1"/>
  <c r="V224" i="1" s="1"/>
  <c r="S224" i="1"/>
  <c r="X242" i="1"/>
  <c r="AA242" i="1" s="1"/>
  <c r="I261" i="1"/>
  <c r="I262" i="1"/>
  <c r="F279" i="1"/>
  <c r="F285" i="1"/>
  <c r="O299" i="1"/>
  <c r="W299" i="1"/>
  <c r="W300" i="1"/>
  <c r="N356" i="1"/>
  <c r="V356" i="1"/>
  <c r="C375" i="1"/>
  <c r="S375" i="1"/>
  <c r="C376" i="1"/>
  <c r="V376" i="1" s="1"/>
  <c r="S376" i="1"/>
  <c r="X299" i="1"/>
  <c r="AA299" i="1" s="1"/>
  <c r="X300" i="1"/>
  <c r="X223" i="1"/>
  <c r="AA223" i="1" s="1"/>
  <c r="X204" i="1"/>
  <c r="X205" i="1"/>
  <c r="I223" i="1"/>
  <c r="I224" i="1"/>
  <c r="Y299" i="1"/>
  <c r="Y300" i="1"/>
  <c r="S338" i="1"/>
  <c r="X356" i="1"/>
  <c r="X357" i="1"/>
  <c r="I375" i="1"/>
  <c r="Y204" i="1"/>
  <c r="Y205" i="1"/>
  <c r="X261" i="1"/>
  <c r="AA261" i="1" s="1"/>
  <c r="I280" i="1"/>
  <c r="F298" i="1"/>
  <c r="F304" i="1"/>
  <c r="O318" i="1"/>
  <c r="Y356" i="1"/>
  <c r="Y357" i="1"/>
  <c r="N375" i="1"/>
  <c r="F203" i="1"/>
  <c r="O223" i="1"/>
  <c r="N280" i="1"/>
  <c r="C299" i="1"/>
  <c r="S299" i="1"/>
  <c r="C300" i="1"/>
  <c r="V300" i="1" s="1"/>
  <c r="X318" i="1"/>
  <c r="AA318" i="1" s="1"/>
  <c r="I337" i="1"/>
  <c r="F355" i="1"/>
  <c r="O375" i="1"/>
  <c r="X185" i="1"/>
  <c r="X186" i="1"/>
  <c r="Y185" i="1"/>
  <c r="Y186" i="1"/>
  <c r="F184" i="1"/>
  <c r="R185" i="1"/>
  <c r="R186" i="1"/>
  <c r="F190" i="1"/>
  <c r="C185" i="1"/>
  <c r="S185" i="1"/>
  <c r="C186" i="1"/>
  <c r="V186" i="1" s="1"/>
  <c r="S186" i="1"/>
  <c r="I185" i="1"/>
  <c r="N185" i="1"/>
  <c r="O185" i="1"/>
  <c r="S166" i="1"/>
  <c r="X167" i="1"/>
  <c r="C167" i="1"/>
  <c r="V167" i="1" s="1"/>
  <c r="S167" i="1"/>
  <c r="Y166" i="1"/>
  <c r="Y167" i="1"/>
  <c r="X166" i="1"/>
  <c r="AA166" i="1" s="1"/>
  <c r="F165" i="1"/>
  <c r="R166" i="1"/>
  <c r="R167" i="1"/>
  <c r="F171" i="1"/>
  <c r="C166" i="1"/>
  <c r="I166" i="1"/>
  <c r="N166" i="1"/>
  <c r="O166" i="1"/>
  <c r="Y147" i="1"/>
  <c r="Y148" i="1"/>
  <c r="X147" i="1"/>
  <c r="AA147" i="1" s="1"/>
  <c r="X148" i="1"/>
  <c r="F146" i="1"/>
  <c r="R147" i="1"/>
  <c r="R148" i="1"/>
  <c r="F152" i="1"/>
  <c r="C147" i="1"/>
  <c r="S147" i="1"/>
  <c r="C148" i="1"/>
  <c r="V148" i="1" s="1"/>
  <c r="S148" i="1"/>
  <c r="I147" i="1"/>
  <c r="N147" i="1"/>
  <c r="O147" i="1"/>
  <c r="X128" i="1"/>
  <c r="X129" i="1"/>
  <c r="Y129" i="1"/>
  <c r="F127" i="1"/>
  <c r="R128" i="1"/>
  <c r="R129" i="1"/>
  <c r="F133" i="1"/>
  <c r="Y128" i="1"/>
  <c r="C128" i="1"/>
  <c r="S128" i="1"/>
  <c r="C129" i="1"/>
  <c r="V129" i="1" s="1"/>
  <c r="S129" i="1"/>
  <c r="I128" i="1"/>
  <c r="N128" i="1"/>
  <c r="O128" i="1"/>
  <c r="X109" i="1"/>
  <c r="X110" i="1"/>
  <c r="Y109" i="1"/>
  <c r="Y110" i="1"/>
  <c r="F108" i="1"/>
  <c r="R109" i="1"/>
  <c r="R110" i="1"/>
  <c r="F114" i="1"/>
  <c r="C109" i="1"/>
  <c r="S109" i="1"/>
  <c r="C110" i="1"/>
  <c r="V110" i="1" s="1"/>
  <c r="S110" i="1"/>
  <c r="I109" i="1"/>
  <c r="N109" i="1"/>
  <c r="O109" i="1"/>
  <c r="X90" i="1"/>
  <c r="X91" i="1"/>
  <c r="R91" i="1"/>
  <c r="Y90" i="1"/>
  <c r="Y91" i="1"/>
  <c r="F89" i="1"/>
  <c r="R90" i="1"/>
  <c r="F95" i="1"/>
  <c r="C90" i="1"/>
  <c r="S90" i="1"/>
  <c r="C91" i="1"/>
  <c r="V91" i="1" s="1"/>
  <c r="S91" i="1"/>
  <c r="I90" i="1"/>
  <c r="O90" i="1"/>
  <c r="X71" i="1"/>
  <c r="AA71" i="1" s="1"/>
  <c r="X72" i="1"/>
  <c r="Y71" i="1"/>
  <c r="Y72" i="1"/>
  <c r="F70" i="1"/>
  <c r="R71" i="1"/>
  <c r="R72" i="1"/>
  <c r="F76" i="1"/>
  <c r="C71" i="1"/>
  <c r="S71" i="1"/>
  <c r="C72" i="1"/>
  <c r="V72" i="1" s="1"/>
  <c r="S72" i="1"/>
  <c r="I71" i="1"/>
  <c r="N71" i="1"/>
  <c r="O71" i="1"/>
  <c r="X53" i="1"/>
  <c r="X52" i="1"/>
  <c r="AA52" i="1" s="1"/>
  <c r="Y52" i="1"/>
  <c r="F51" i="1"/>
  <c r="R52" i="1"/>
  <c r="R53" i="1"/>
  <c r="F57" i="1"/>
  <c r="C52" i="1"/>
  <c r="S52" i="1"/>
  <c r="C53" i="1"/>
  <c r="V53" i="1" s="1"/>
  <c r="S53" i="1"/>
  <c r="I52" i="1"/>
  <c r="N52" i="1"/>
  <c r="O52" i="1"/>
  <c r="Y34" i="1"/>
  <c r="F32" i="1"/>
  <c r="R33" i="1"/>
  <c r="R34" i="1"/>
  <c r="F38" i="1"/>
  <c r="Y33" i="1"/>
  <c r="C33" i="1"/>
  <c r="I33" i="1" s="1"/>
  <c r="S33" i="1"/>
  <c r="C34" i="1"/>
  <c r="V34" i="1" s="1"/>
  <c r="X34" i="1" s="1"/>
  <c r="S34" i="1"/>
  <c r="N34" i="1"/>
  <c r="O33" i="1"/>
  <c r="I34" i="1" l="1"/>
  <c r="V394" i="4"/>
  <c r="T396" i="4" s="1"/>
  <c r="S396" i="4" s="1"/>
  <c r="J394" i="4"/>
  <c r="J395" i="4"/>
  <c r="AB274" i="4"/>
  <c r="G261" i="4"/>
  <c r="G262" i="4"/>
  <c r="G263" i="4"/>
  <c r="G341" i="4"/>
  <c r="G343" i="4"/>
  <c r="G342" i="4"/>
  <c r="G223" i="4"/>
  <c r="G222" i="4"/>
  <c r="G221" i="4"/>
  <c r="G383" i="4"/>
  <c r="G382" i="4"/>
  <c r="G381" i="4"/>
  <c r="G363" i="4"/>
  <c r="G362" i="4"/>
  <c r="G361" i="4"/>
  <c r="G303" i="4"/>
  <c r="G302" i="4"/>
  <c r="G301" i="4"/>
  <c r="V194" i="4"/>
  <c r="T196" i="4" s="1"/>
  <c r="S196" i="4" s="1"/>
  <c r="J194" i="4"/>
  <c r="J195" i="4"/>
  <c r="G183" i="4"/>
  <c r="G182" i="4"/>
  <c r="G181" i="4"/>
  <c r="J134" i="4"/>
  <c r="V134" i="4"/>
  <c r="T136" i="4" s="1"/>
  <c r="S136" i="4" s="1"/>
  <c r="J135" i="4"/>
  <c r="G143" i="4"/>
  <c r="G142" i="4"/>
  <c r="G141" i="4"/>
  <c r="V114" i="4"/>
  <c r="T116" i="4" s="1"/>
  <c r="S116" i="4" s="1"/>
  <c r="J114" i="4"/>
  <c r="J115" i="4"/>
  <c r="G103" i="4"/>
  <c r="G102" i="4"/>
  <c r="G101" i="4"/>
  <c r="V74" i="4"/>
  <c r="J74" i="4"/>
  <c r="J75" i="4"/>
  <c r="J55" i="4"/>
  <c r="V54" i="4"/>
  <c r="T56" i="4" s="1"/>
  <c r="S56" i="4" s="1"/>
  <c r="J54" i="4"/>
  <c r="AB54" i="4"/>
  <c r="AB34" i="4"/>
  <c r="G43" i="4" s="1"/>
  <c r="G459" i="1"/>
  <c r="G458" i="1"/>
  <c r="G457" i="1"/>
  <c r="G573" i="1"/>
  <c r="G572" i="1"/>
  <c r="G571" i="1"/>
  <c r="G533" i="1"/>
  <c r="G534" i="1"/>
  <c r="G535" i="1"/>
  <c r="G516" i="1"/>
  <c r="G515" i="1"/>
  <c r="G514" i="1"/>
  <c r="AA470" i="1"/>
  <c r="AA489" i="1"/>
  <c r="AA432" i="1"/>
  <c r="AA394" i="1"/>
  <c r="C450" i="1"/>
  <c r="V451" i="1"/>
  <c r="V413" i="1"/>
  <c r="C412" i="1"/>
  <c r="C431" i="1"/>
  <c r="V432" i="1"/>
  <c r="V565" i="1"/>
  <c r="C564" i="1"/>
  <c r="AA546" i="1"/>
  <c r="C507" i="1"/>
  <c r="V508" i="1"/>
  <c r="G421" i="1"/>
  <c r="G420" i="1"/>
  <c r="G419" i="1"/>
  <c r="G326" i="1"/>
  <c r="G325" i="1"/>
  <c r="G324" i="1"/>
  <c r="G250" i="1"/>
  <c r="G248" i="1"/>
  <c r="G249" i="1"/>
  <c r="AA375" i="1"/>
  <c r="AA280" i="1"/>
  <c r="AA356" i="1"/>
  <c r="G231" i="1"/>
  <c r="G230" i="1"/>
  <c r="G229" i="1"/>
  <c r="AA337" i="1"/>
  <c r="G307" i="1"/>
  <c r="G306" i="1"/>
  <c r="G305" i="1"/>
  <c r="V375" i="1"/>
  <c r="C374" i="1"/>
  <c r="AA204" i="1"/>
  <c r="C298" i="1"/>
  <c r="V299" i="1"/>
  <c r="G269" i="1"/>
  <c r="G268" i="1"/>
  <c r="G267" i="1"/>
  <c r="V223" i="1"/>
  <c r="C222" i="1"/>
  <c r="V185" i="1"/>
  <c r="C184" i="1"/>
  <c r="AA185" i="1"/>
  <c r="G174" i="1"/>
  <c r="G173" i="1"/>
  <c r="G172" i="1"/>
  <c r="V166" i="1"/>
  <c r="C165" i="1"/>
  <c r="G155" i="1"/>
  <c r="G154" i="1"/>
  <c r="G153" i="1"/>
  <c r="V147" i="1"/>
  <c r="C146" i="1"/>
  <c r="V128" i="1"/>
  <c r="C127" i="1"/>
  <c r="AA128" i="1"/>
  <c r="V109" i="1"/>
  <c r="C108" i="1"/>
  <c r="AA109" i="1"/>
  <c r="V90" i="1"/>
  <c r="C89" i="1"/>
  <c r="AA90" i="1"/>
  <c r="V71" i="1"/>
  <c r="C70" i="1"/>
  <c r="G79" i="1"/>
  <c r="G78" i="1"/>
  <c r="G77" i="1"/>
  <c r="V52" i="1"/>
  <c r="C51" i="1"/>
  <c r="G60" i="1"/>
  <c r="G59" i="1"/>
  <c r="G58" i="1"/>
  <c r="V33" i="1"/>
  <c r="X33" i="1" s="1"/>
  <c r="AA33" i="1" s="1"/>
  <c r="G41" i="1" s="1"/>
  <c r="C32" i="1"/>
  <c r="G39" i="1" l="1"/>
  <c r="G40" i="1"/>
  <c r="T76" i="4"/>
  <c r="S76" i="4" s="1"/>
  <c r="X74" i="4"/>
  <c r="AB74" i="4" s="1"/>
  <c r="G283" i="4"/>
  <c r="G282" i="4"/>
  <c r="G281" i="4"/>
  <c r="G63" i="4"/>
  <c r="G62" i="4"/>
  <c r="G61" i="4"/>
  <c r="G41" i="4"/>
  <c r="G42" i="4"/>
  <c r="G477" i="1"/>
  <c r="G478" i="1"/>
  <c r="G476" i="1"/>
  <c r="G438" i="1"/>
  <c r="G440" i="1"/>
  <c r="G439" i="1"/>
  <c r="G497" i="1"/>
  <c r="G496" i="1"/>
  <c r="G495" i="1"/>
  <c r="G402" i="1"/>
  <c r="G401" i="1"/>
  <c r="G400" i="1"/>
  <c r="G554" i="1"/>
  <c r="G553" i="1"/>
  <c r="G552" i="1"/>
  <c r="G287" i="1"/>
  <c r="G286" i="1"/>
  <c r="G288" i="1"/>
  <c r="G343" i="1"/>
  <c r="G344" i="1"/>
  <c r="G345" i="1"/>
  <c r="G212" i="1"/>
  <c r="G211" i="1"/>
  <c r="G210" i="1"/>
  <c r="G383" i="1"/>
  <c r="G382" i="1"/>
  <c r="G381" i="1"/>
  <c r="G364" i="1"/>
  <c r="G363" i="1"/>
  <c r="G362" i="1"/>
  <c r="G193" i="1"/>
  <c r="G192" i="1"/>
  <c r="G191" i="1"/>
  <c r="G136" i="1"/>
  <c r="G135" i="1"/>
  <c r="G134" i="1"/>
  <c r="G117" i="1"/>
  <c r="G116" i="1"/>
  <c r="G115" i="1"/>
  <c r="G98" i="1"/>
  <c r="G97" i="1"/>
  <c r="G96" i="1"/>
  <c r="G81" i="4" l="1"/>
  <c r="G82" i="4"/>
  <c r="G83" i="4"/>
  <c r="G19" i="1"/>
  <c r="E15" i="1"/>
  <c r="E14" i="1"/>
  <c r="G9" i="1"/>
  <c r="Y15" i="4" l="1"/>
  <c r="Y14" i="4"/>
  <c r="W15" i="4"/>
  <c r="W14" i="4"/>
  <c r="F15" i="4"/>
  <c r="F14" i="4"/>
  <c r="F20" i="1"/>
  <c r="Y15" i="1"/>
  <c r="Y14" i="1"/>
  <c r="F10" i="1"/>
  <c r="G8" i="1"/>
  <c r="F20" i="4"/>
  <c r="U15" i="4"/>
  <c r="U14" i="4"/>
  <c r="U15" i="1"/>
  <c r="U14" i="1"/>
  <c r="G20" i="4"/>
  <c r="S15" i="4" l="1"/>
  <c r="X15" i="4"/>
  <c r="C14" i="4"/>
  <c r="V14" i="4" s="1"/>
  <c r="X14" i="4" s="1"/>
  <c r="J15" i="4"/>
  <c r="W14" i="1"/>
  <c r="W15" i="1"/>
  <c r="S14" i="4"/>
  <c r="G13" i="4"/>
  <c r="B6" i="4"/>
  <c r="O14" i="4" s="1"/>
  <c r="B6" i="1"/>
  <c r="O14" i="1" s="1"/>
  <c r="H9" i="4"/>
  <c r="R16" i="4"/>
  <c r="I16" i="4"/>
  <c r="T15" i="4"/>
  <c r="Q15" i="4"/>
  <c r="P15" i="4"/>
  <c r="T14" i="4"/>
  <c r="Q14" i="4"/>
  <c r="P14" i="4"/>
  <c r="H8" i="4"/>
  <c r="Q15" i="1"/>
  <c r="P15" i="1"/>
  <c r="T15" i="1"/>
  <c r="T14" i="1"/>
  <c r="Q14" i="1"/>
  <c r="P14" i="1"/>
  <c r="AB14" i="4" l="1"/>
  <c r="G21" i="4" s="1"/>
  <c r="J14" i="4"/>
  <c r="F13" i="1"/>
  <c r="C15" i="1"/>
  <c r="C14" i="1"/>
  <c r="I14" i="1" s="1"/>
  <c r="N14" i="1"/>
  <c r="N15" i="1"/>
  <c r="O15" i="1"/>
  <c r="S14" i="1"/>
  <c r="S15" i="1"/>
  <c r="R15" i="4"/>
  <c r="R14" i="4"/>
  <c r="O15" i="4"/>
  <c r="R14" i="1"/>
  <c r="R15" i="1"/>
  <c r="F19" i="1"/>
  <c r="G22" i="4" l="1"/>
  <c r="G23" i="4"/>
  <c r="V15" i="1"/>
  <c r="X15" i="1" s="1"/>
  <c r="I15" i="1"/>
  <c r="V14" i="1"/>
  <c r="X14" i="1" s="1"/>
  <c r="C13" i="1"/>
  <c r="AA14" i="1" l="1"/>
  <c r="G21" i="1" s="1"/>
  <c r="T16" i="4"/>
  <c r="S16" i="4" s="1"/>
  <c r="G20" i="1" l="1"/>
  <c r="G22" i="1"/>
</calcChain>
</file>

<file path=xl/sharedStrings.xml><?xml version="1.0" encoding="utf-8"?>
<sst xmlns="http://schemas.openxmlformats.org/spreadsheetml/2006/main" count="1979" uniqueCount="88">
  <si>
    <t>Brandstof</t>
  </si>
  <si>
    <t>Dichtheid</t>
  </si>
  <si>
    <t>OCW</t>
  </si>
  <si>
    <t>UCF</t>
  </si>
  <si>
    <t>EF</t>
  </si>
  <si>
    <t>BMF/FF</t>
  </si>
  <si>
    <t>Dichtheid NEa</t>
  </si>
  <si>
    <t>Dichtheid CBS</t>
  </si>
  <si>
    <t>Diesel EN590 (fossiel)</t>
  </si>
  <si>
    <t>Benzine EN228 (fossiel)</t>
  </si>
  <si>
    <t>Biodiesel (HVO/FAME)</t>
  </si>
  <si>
    <t>Biobenzine</t>
  </si>
  <si>
    <t>Overige vloeibare biobrandstoffen</t>
  </si>
  <si>
    <t xml:space="preserve">Fossiel </t>
  </si>
  <si>
    <t>Biomassa</t>
  </si>
  <si>
    <t>GJ/kg</t>
  </si>
  <si>
    <t>tCO2/GJ</t>
  </si>
  <si>
    <t>Eenheid RFA</t>
  </si>
  <si>
    <t>liters 15</t>
  </si>
  <si>
    <t>Gemiddelde UCF:</t>
  </si>
  <si>
    <t>Gemiddelde EF:</t>
  </si>
  <si>
    <t>Eenheid</t>
  </si>
  <si>
    <t>Benzine E5/E10</t>
  </si>
  <si>
    <t>LPG (incl butaan/propaan)</t>
  </si>
  <si>
    <t>Lijst blends</t>
  </si>
  <si>
    <t>Mineraal component</t>
  </si>
  <si>
    <t>Biocomponent</t>
  </si>
  <si>
    <t>Bio-LPG</t>
  </si>
  <si>
    <t>Fossiel LPG</t>
  </si>
  <si>
    <t>Eenheid uitgeslagen verbruik</t>
  </si>
  <si>
    <t>Eenheid UCF</t>
  </si>
  <si>
    <t>GJ/liter</t>
  </si>
  <si>
    <t>1000kg</t>
  </si>
  <si>
    <t>Diesel (FAME/HVO)</t>
  </si>
  <si>
    <t>Invulschema's standaardblends: diesel (FAME/HVO), benzine (E5/E10), LPG</t>
  </si>
  <si>
    <t>Fuelstream</t>
  </si>
  <si>
    <t>Fuelstreamnummer in monitoringsplan:</t>
  </si>
  <si>
    <t>Zware stookolie</t>
  </si>
  <si>
    <t>Mariene dieselolie (MDO)</t>
  </si>
  <si>
    <t>nvt</t>
  </si>
  <si>
    <t>Petroleum (incl lampenolie)</t>
  </si>
  <si>
    <t>Kerosine luchtvaart</t>
  </si>
  <si>
    <t>Vliegtuigbenzine</t>
  </si>
  <si>
    <t>Geselecteerde standaardblend:</t>
  </si>
  <si>
    <t>Naam blend:</t>
  </si>
  <si>
    <t>Biomassafractie:</t>
  </si>
  <si>
    <t>Hoeveelheid</t>
  </si>
  <si>
    <t>Output: rekenwaarden in te vullen in EHP voor deze blend</t>
  </si>
  <si>
    <r>
      <rPr>
        <b/>
        <i/>
        <sz val="11"/>
        <color theme="1"/>
        <rFont val="Aptos Narrow"/>
        <family val="2"/>
        <scheme val="minor"/>
      </rPr>
      <t xml:space="preserve">OPTIONEEL </t>
    </r>
    <r>
      <rPr>
        <b/>
        <sz val="11"/>
        <color theme="1"/>
        <rFont val="Aptos Narrow"/>
        <family val="2"/>
        <scheme val="minor"/>
      </rPr>
      <t xml:space="preserve">- Opgegeven dichtheid </t>
    </r>
    <r>
      <rPr>
        <sz val="11"/>
        <color theme="1"/>
        <rFont val="Aptos Narrow"/>
        <family val="2"/>
        <scheme val="minor"/>
      </rPr>
      <t>in kg/liter</t>
    </r>
  </si>
  <si>
    <t>Informatie fuelstream</t>
  </si>
  <si>
    <t>Uitgeslagen hoeveelheid per component in blend</t>
  </si>
  <si>
    <t>Eenheid uitslag tot verbruik:</t>
  </si>
  <si>
    <t>Output</t>
  </si>
  <si>
    <t>Blend</t>
  </si>
  <si>
    <t>Blend ID</t>
  </si>
  <si>
    <t>Component</t>
  </si>
  <si>
    <t>q</t>
  </si>
  <si>
    <t>Sel dichth</t>
  </si>
  <si>
    <t>Uitleg werking tool</t>
  </si>
  <si>
    <t>Dichtheidselectie</t>
  </si>
  <si>
    <t>Blendselectie</t>
  </si>
  <si>
    <t>Tabel brandstofcomponenten</t>
  </si>
  <si>
    <t>x</t>
  </si>
  <si>
    <t>Invulschema's overige blends</t>
  </si>
  <si>
    <t>Totaal uitgesl verbruik</t>
  </si>
  <si>
    <t>Niet beschikbaar</t>
  </si>
  <si>
    <t>Eenheid uitslag van verbruik</t>
  </si>
  <si>
    <t>Dichtheid geadviseerd door NEa (niets invullen in kolom H)</t>
  </si>
  <si>
    <t>Eigen dichtheid invullen (zie kolom H)</t>
  </si>
  <si>
    <t>Voorblad blendtool</t>
  </si>
  <si>
    <t>Uw vergunningnummer:</t>
  </si>
  <si>
    <t>NL-</t>
  </si>
  <si>
    <t>Format ID:</t>
  </si>
  <si>
    <t>&lt;-- vul alleen de cijfers en letters van uw vergunningnummer achter "NL-" in (9 tekens)</t>
  </si>
  <si>
    <t>2.6</t>
  </si>
  <si>
    <t>Let op dat de opgegeven eenheid overeenkomt met wat u invult in het emissieverslag</t>
  </si>
  <si>
    <t>fractie</t>
  </si>
  <si>
    <t>Dichtheid (kg/lit)
 bron: NEa</t>
  </si>
  <si>
    <t>Onderste calorische waarde (MJ/kg) 
bron: NIR (2025)</t>
  </si>
  <si>
    <t>Emissiefactor (kgCO2/GJ) - bron: 
bron: NIR (2025)</t>
  </si>
  <si>
    <t>Uitgeslagen verbruik:</t>
  </si>
  <si>
    <r>
      <rPr>
        <b/>
        <i/>
        <sz val="10"/>
        <color theme="1"/>
        <rFont val="Aptos Narrow"/>
        <family val="2"/>
        <scheme val="minor"/>
      </rPr>
      <t xml:space="preserve">OPTIONEEL </t>
    </r>
    <r>
      <rPr>
        <b/>
        <sz val="10"/>
        <color theme="1"/>
        <rFont val="Aptos Narrow"/>
        <family val="2"/>
        <scheme val="minor"/>
      </rPr>
      <t xml:space="preserve">- Opgegeven dichtheid </t>
    </r>
    <r>
      <rPr>
        <sz val="10"/>
        <color theme="1"/>
        <rFont val="Aptos Narrow"/>
        <family val="2"/>
        <scheme val="minor"/>
      </rPr>
      <t>in kg/liter</t>
    </r>
  </si>
  <si>
    <t>Dichtheid geadviseerd door NEa (niets invullen in kolom I)</t>
  </si>
  <si>
    <t>Eigen dichtheid invullen (zie kolom I)</t>
  </si>
  <si>
    <r>
      <t xml:space="preserve">Het invullen en inleveren van deze tool </t>
    </r>
    <r>
      <rPr>
        <b/>
        <sz val="10"/>
        <color theme="1"/>
        <rFont val="Aptos Narrow"/>
        <family val="2"/>
        <scheme val="minor"/>
      </rPr>
      <t xml:space="preserve">is verplicht bij het indienen van uw emissieverslag </t>
    </r>
    <r>
      <rPr>
        <sz val="10"/>
        <color theme="1"/>
        <rFont val="Aptos Narrow"/>
        <family val="2"/>
        <scheme val="minor"/>
      </rPr>
      <t>als u de blends uitslaat tot verbruik en u voor de biobrandstof in de blend een Proof of Sustainability (PoS) inboekt bij de NEa.
Vul in onderstaande geel gemarkeerde cel uw vergunningnummer in. Vervolgens kunt u de gegevens invullen voor uw geleverde blends:
- In het tabje diesel - benzine - LPG blends' kunt u de levering van diesel, benzine en/of LPG blends invullen met daarin de hoeveelheid bijgemengde biobrandstof
- In het tabje 'overige blends' kunt u andere blends invullen die niet standaard diesel, benzine of LPG-blends betreffen. U kunt hiervoor kiezen uit een aantal standaard brandstofcomponenten die gegeven zijn door de NIR (2025)</t>
    </r>
  </si>
  <si>
    <t>GTL EN15940 (fossiel)</t>
  </si>
  <si>
    <r>
      <t xml:space="preserve">In deze tool worden voor de blends die u opgeeft in het ETS-2 emissieverslag de rekenwaarden voor uw blend bepaald. Het invullen en inleveren van deze tool is verplicht bij het indienen van uw emissieverslag als u de blends uitslaat tot verbruik en u voor de biobrandstof in de blend een Proof of Sustainability (PoS) inboekt bij de NEa.
Werking tool:
Als u diesel , benzine of LPG  uitslaat tot verbruik dient u de gegevens in in de sheet 'Diesel - benzine - LPG blends' . Als u (ook) andere blends uitslaat tot verbruik vult u de gegevens daarvan in op </t>
    </r>
    <r>
      <rPr>
        <b/>
        <sz val="10"/>
        <rFont val="Aptos Narrow"/>
        <family val="2"/>
        <scheme val="minor"/>
      </rPr>
      <t>deze sheet</t>
    </r>
    <r>
      <rPr>
        <sz val="10"/>
        <rFont val="Aptos Narrow"/>
        <family val="2"/>
        <scheme val="minor"/>
      </rPr>
      <t xml:space="preserve">
Voor iedere afzonderlijke blend die niet diesel (met Fame/HVO), benzine (e5/e10) of LPG (met bio-LPG) betreft  en waarvoor u ook een fuelstream heeft opgenomen in uw monitoringsverslag vult u de gegevens in onderstaande invulschema's. De in te vullen gegevens zijn in onderstaande schema's geel gemarkeerd. Nadat ze ingevuld zijn kleuren ze groen (en zijn ze correct ingevuld).
U vult de volgende gegevens in:
-De naam van de blend
- Welk corresponderende fuelstreamnummer in uw MP daarbij hoort
- Of u de dichtheden wilt gebruiken die door NEa opgegeven zijn of eigen dichtheden wilt gebruiken. Let op: de dichtheid moet in lijn zijn met de bronnen die u heeft opgegeven in uw monitoringsplan voor de dichtheden.
- Selecteer onder 'Uitgeslagen hoeveelheid per component in blend' de fossiele component en de biocomponent (drop-down-menus)
- Voor ieder component vult u daarnaast het aantal liters in. 
- Per component kunt u selecteren of u de standaarddichtheden van de NEa of de dichtheden van een andere bron wilt gebruiken. Let op: de dichtheid moet in lijn zijn met de bronnen die u heeft opgegeven in uw monitoringsplan voor de dichtheden.
- Als u een andere dichtheid  wilt opgeven vult u in kolom H een waarde hiervoor in  kg/liter in. Als u niets invult zal alsnog de waarde gebruikt worden die door de NEa opgegeven is.
- Let op: bij 'Overige vloeibare biobrandstoffen' is er geen standaarddichtheid. U geeft dan altijd een eigen dichtheid op.
In de cellen eronder worden vervolgens de rekenwaarden (eenheidsconversiefactor, emissiefactor en biomassafractie) getoond die u kunt opnemen in het emissieverslag in het Emissiehandelsportaal-2 (EHP2) voor deze blend
</t>
    </r>
  </si>
  <si>
    <r>
      <t xml:space="preserve">In deze tool worden voor de blends die u opgeeft in het ETS-2 emissieverslag de rekenwaarden voor uw blend bepaald. </t>
    </r>
    <r>
      <rPr>
        <b/>
        <sz val="10"/>
        <rFont val="Aptos Narrow"/>
        <family val="2"/>
        <scheme val="minor"/>
      </rPr>
      <t xml:space="preserve">Het invullen en inleveren van deze tool is verplicht </t>
    </r>
    <r>
      <rPr>
        <sz val="10"/>
        <rFont val="Aptos Narrow"/>
        <family val="2"/>
        <scheme val="minor"/>
      </rPr>
      <t>bij het indienen van uw emissieverslag, als u voor de biobrandstof in de blend een Proof of Sustainability (PoS) inboekt bij de NEa. 
Werking tool:
Als u diesel, benzine of LPG met bio-aandeel uitslaat tot verbruik dient u de gegevens in deze sheet in te vullen. Indien u (ook) andere blends uitslaat tot verbruik vult u de gegevens daarvan in op de sheet 'Overige blends'. Op die sheet kunt u verdere uitleg vinden hoe u deze gegevens kunt invullen.
Voor iedere fuelstream vult u één invulschema in. De in te vullen velden zijn geel gemarkeerd in de schema's. Nadat ze correct ingevuld zijn kleuren ze groen.
U vult de volgende gegevens in:
- Welke fuelstreamnummer in uw MP bij de blend hoort
- Voor welke standaardblend u gegevens invult (diesel, benzine of LPG)
- De hoeveelheid uitgeslagen brandstof per component in de blend. U dient dit apart in te vullen voor de fossiele component (bijv. benzine EN228) en de biocomponent (biobenzine ofwel bio-ethanol)
- Per component kunt u selecteren of u de standaarddichtheden van de NEa of de dichtheden van een andere bron wilt gebruiken. Let op: de dichtheid moet in lijn zijn met de bronnen die u heeft opgegeven in uw monitoringsplan voor de dichtheden.
- Als u een andere dichtheid  wilt opgeven vult u in kolom H een waarde hiervoor in  kg/liter in. Als u niets invult zal alsnog de waarde gebruikt worden die door de NEa opgegeven is.
In de cellen eronder worden vervolgens de rekenwaarden (eenheidsconversiefactor, emissiefactor en biomassafractie) getoond die u kunt opnemen in het emissieverslag in het Emissiehandelsportaal (EHP) voor deze blend.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</si>
</sst>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64" formatCode="0.0000"/>
    <numFmt numFmtId="165" formatCode="_ * #,##0_ ;_ * \-#,##0_ ;_ * &quot;-&quot;??_ ;_ @_ "/>
    <numFmt numFmtId="166" formatCode="0.00000"/>
    <numFmt numFmtId="167" formatCode="0.0"/>
    <numFmt numFmtId="168" formatCode="0.000000"/>
  </numFmts>
  <fonts count="3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8"/>
      <color theme="1"/>
      <name val="Aptos Narrow"/>
      <family val="2"/>
      <scheme val="minor"/>
    </font>
    <font>
      <i/>
      <sz val="11"/>
      <color theme="3" tint="9.9978637043366805E-2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3" tint="0.499984740745262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22"/>
      <color theme="1"/>
      <name val="Aptos Narrow"/>
      <family val="2"/>
      <scheme val="minor"/>
    </font>
    <font>
      <sz val="11"/>
      <color rgb="FF00206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20"/>
      <color theme="0"/>
      <name val="Aptos Narrow"/>
      <family val="2"/>
      <scheme val="minor"/>
    </font>
    <font>
      <sz val="11"/>
      <color theme="3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8"/>
      <color theme="0"/>
      <name val="Aptos Narrow"/>
      <family val="2"/>
      <scheme val="minor"/>
    </font>
    <font>
      <sz val="14"/>
      <color theme="0"/>
      <name val="Aptos Narrow"/>
      <family val="2"/>
      <scheme val="minor"/>
    </font>
    <font>
      <sz val="10"/>
      <color theme="1"/>
      <name val="Aptos"/>
      <family val="2"/>
    </font>
    <font>
      <sz val="9"/>
      <color rgb="FF002060"/>
      <name val="Aptos Narrow"/>
      <family val="2"/>
      <scheme val="minor"/>
    </font>
    <font>
      <i/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i/>
      <sz val="11"/>
      <color theme="3" tint="0.499984740745262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b/>
      <sz val="11"/>
      <color theme="7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1" fillId="3" borderId="0" xfId="0" applyFont="1" applyFill="1"/>
    <xf numFmtId="0" fontId="2" fillId="3" borderId="0" xfId="0" applyFont="1" applyFill="1"/>
    <xf numFmtId="0" fontId="0" fillId="5" borderId="0" xfId="0" applyFill="1"/>
    <xf numFmtId="164" fontId="3" fillId="5" borderId="0" xfId="0" applyNumberFormat="1" applyFont="1" applyFill="1" applyBorder="1" applyAlignment="1">
      <alignment horizontal="center"/>
    </xf>
    <xf numFmtId="0" fontId="1" fillId="4" borderId="0" xfId="0" applyFont="1" applyFill="1"/>
    <xf numFmtId="0" fontId="0" fillId="4" borderId="0" xfId="0" applyFill="1"/>
    <xf numFmtId="0" fontId="4" fillId="4" borderId="0" xfId="0" applyFont="1" applyFill="1"/>
    <xf numFmtId="0" fontId="0" fillId="0" borderId="0" xfId="0" applyFill="1" applyAlignment="1"/>
    <xf numFmtId="0" fontId="1" fillId="0" borderId="0" xfId="0" applyFont="1" applyFill="1"/>
    <xf numFmtId="0" fontId="0" fillId="0" borderId="0" xfId="0" applyFill="1"/>
    <xf numFmtId="0" fontId="0" fillId="6" borderId="0" xfId="0" applyFill="1"/>
    <xf numFmtId="3" fontId="0" fillId="6" borderId="0" xfId="0" applyNumberFormat="1" applyFill="1"/>
    <xf numFmtId="3" fontId="0" fillId="0" borderId="0" xfId="0" applyNumberFormat="1" applyFill="1"/>
    <xf numFmtId="0" fontId="4" fillId="0" borderId="0" xfId="0" applyFont="1" applyFill="1"/>
    <xf numFmtId="43" fontId="0" fillId="0" borderId="0" xfId="1" applyFont="1" applyFill="1"/>
    <xf numFmtId="43" fontId="0" fillId="0" borderId="0" xfId="1" applyFont="1" applyFill="1" applyAlignment="1">
      <alignment wrapText="1"/>
    </xf>
    <xf numFmtId="10" fontId="0" fillId="0" borderId="0" xfId="2" applyNumberFormat="1" applyFont="1" applyFill="1"/>
    <xf numFmtId="0" fontId="7" fillId="3" borderId="0" xfId="0" applyFont="1" applyFill="1" applyAlignment="1"/>
    <xf numFmtId="0" fontId="0" fillId="3" borderId="0" xfId="0" applyFill="1" applyAlignment="1">
      <alignment horizontal="right"/>
    </xf>
    <xf numFmtId="0" fontId="1" fillId="3" borderId="0" xfId="0" applyFont="1" applyFill="1" applyAlignment="1"/>
    <xf numFmtId="0" fontId="0" fillId="3" borderId="0" xfId="0" applyFill="1" applyAlignment="1"/>
    <xf numFmtId="0" fontId="5" fillId="6" borderId="0" xfId="0" applyFont="1" applyFill="1" applyAlignment="1">
      <alignment wrapText="1"/>
    </xf>
    <xf numFmtId="0" fontId="0" fillId="6" borderId="0" xfId="0" applyFill="1" applyAlignment="1">
      <alignment wrapText="1"/>
    </xf>
    <xf numFmtId="43" fontId="0" fillId="2" borderId="0" xfId="1" applyFont="1" applyFill="1"/>
    <xf numFmtId="0" fontId="1" fillId="3" borderId="0" xfId="0" applyFont="1" applyFill="1" applyAlignment="1"/>
    <xf numFmtId="0" fontId="10" fillId="0" borderId="0" xfId="0" applyFont="1"/>
    <xf numFmtId="0" fontId="0" fillId="4" borderId="0" xfId="0" applyFill="1" applyAlignment="1">
      <alignment horizontal="right"/>
    </xf>
    <xf numFmtId="43" fontId="0" fillId="0" borderId="0" xfId="0" applyNumberFormat="1"/>
    <xf numFmtId="0" fontId="11" fillId="3" borderId="0" xfId="0" applyFont="1" applyFill="1" applyAlignment="1"/>
    <xf numFmtId="0" fontId="1" fillId="3" borderId="0" xfId="0" applyFont="1" applyFill="1" applyAlignment="1">
      <alignment vertical="top"/>
    </xf>
    <xf numFmtId="0" fontId="0" fillId="3" borderId="0" xfId="0" applyFill="1" applyAlignment="1">
      <alignment vertical="top"/>
    </xf>
    <xf numFmtId="0" fontId="13" fillId="9" borderId="0" xfId="0" applyFont="1" applyFill="1" applyAlignment="1">
      <alignment vertical="top"/>
    </xf>
    <xf numFmtId="0" fontId="8" fillId="9" borderId="0" xfId="0" applyFont="1" applyFill="1" applyAlignment="1">
      <alignment vertical="top"/>
    </xf>
    <xf numFmtId="0" fontId="9" fillId="9" borderId="0" xfId="0" applyFont="1" applyFill="1" applyAlignment="1">
      <alignment vertical="top"/>
    </xf>
    <xf numFmtId="0" fontId="1" fillId="3" borderId="0" xfId="0" applyFont="1" applyFill="1" applyAlignment="1">
      <alignment wrapText="1"/>
    </xf>
    <xf numFmtId="0" fontId="0" fillId="0" borderId="0" xfId="0" applyProtection="1"/>
    <xf numFmtId="0" fontId="13" fillId="9" borderId="0" xfId="0" applyFont="1" applyFill="1" applyAlignment="1" applyProtection="1">
      <alignment vertical="top"/>
    </xf>
    <xf numFmtId="0" fontId="8" fillId="9" borderId="0" xfId="0" applyFont="1" applyFill="1" applyAlignment="1" applyProtection="1">
      <alignment vertical="top"/>
    </xf>
    <xf numFmtId="0" fontId="9" fillId="9" borderId="0" xfId="0" applyFont="1" applyFill="1" applyAlignment="1" applyProtection="1">
      <alignment vertical="top"/>
    </xf>
    <xf numFmtId="0" fontId="0" fillId="0" borderId="0" xfId="0" applyFill="1" applyProtection="1"/>
    <xf numFmtId="0" fontId="1" fillId="3" borderId="0" xfId="0" applyFont="1" applyFill="1" applyAlignment="1" applyProtection="1">
      <alignment vertical="top"/>
    </xf>
    <xf numFmtId="0" fontId="0" fillId="3" borderId="0" xfId="0" applyFill="1" applyAlignment="1" applyProtection="1">
      <alignment vertical="top"/>
    </xf>
    <xf numFmtId="0" fontId="0" fillId="0" borderId="0" xfId="0" applyFill="1" applyAlignment="1" applyProtection="1"/>
    <xf numFmtId="0" fontId="1" fillId="3" borderId="0" xfId="0" applyFont="1" applyFill="1" applyAlignment="1" applyProtection="1"/>
    <xf numFmtId="0" fontId="0" fillId="3" borderId="0" xfId="0" applyFill="1" applyAlignment="1" applyProtection="1"/>
    <xf numFmtId="0" fontId="11" fillId="3" borderId="0" xfId="0" applyFont="1" applyFill="1" applyAlignment="1" applyProtection="1"/>
    <xf numFmtId="0" fontId="0" fillId="3" borderId="0" xfId="0" applyFill="1" applyAlignment="1" applyProtection="1">
      <alignment horizontal="right"/>
    </xf>
    <xf numFmtId="0" fontId="7" fillId="3" borderId="0" xfId="0" applyFont="1" applyFill="1" applyAlignment="1" applyProtection="1"/>
    <xf numFmtId="0" fontId="1" fillId="3" borderId="0" xfId="0" applyFont="1" applyFill="1" applyProtection="1"/>
    <xf numFmtId="0" fontId="1" fillId="0" borderId="0" xfId="0" applyFont="1" applyFill="1" applyProtection="1"/>
    <xf numFmtId="0" fontId="1" fillId="0" borderId="0" xfId="0" applyFont="1" applyProtection="1"/>
    <xf numFmtId="0" fontId="2" fillId="3" borderId="0" xfId="0" applyFont="1" applyFill="1" applyProtection="1"/>
    <xf numFmtId="0" fontId="0" fillId="4" borderId="0" xfId="0" applyFont="1" applyFill="1" applyProtection="1"/>
    <xf numFmtId="3" fontId="0" fillId="0" borderId="0" xfId="0" applyNumberFormat="1" applyFill="1" applyProtection="1"/>
    <xf numFmtId="164" fontId="3" fillId="5" borderId="0" xfId="0" applyNumberFormat="1" applyFont="1" applyFill="1" applyBorder="1" applyAlignment="1" applyProtection="1">
      <alignment horizontal="center"/>
    </xf>
    <xf numFmtId="0" fontId="0" fillId="5" borderId="0" xfId="0" applyFill="1" applyProtection="1"/>
    <xf numFmtId="0" fontId="4" fillId="0" borderId="0" xfId="0" applyFont="1" applyFill="1" applyProtection="1"/>
    <xf numFmtId="0" fontId="0" fillId="4" borderId="0" xfId="0" applyFill="1" applyProtection="1"/>
    <xf numFmtId="0" fontId="1" fillId="4" borderId="0" xfId="0" applyFont="1" applyFill="1" applyProtection="1"/>
    <xf numFmtId="0" fontId="4" fillId="4" borderId="0" xfId="0" applyFont="1" applyFill="1" applyProtection="1"/>
    <xf numFmtId="0" fontId="0" fillId="4" borderId="0" xfId="0" applyFill="1" applyAlignment="1" applyProtection="1">
      <alignment horizontal="right"/>
    </xf>
    <xf numFmtId="43" fontId="0" fillId="0" borderId="0" xfId="1" applyFont="1" applyFill="1" applyProtection="1"/>
    <xf numFmtId="43" fontId="0" fillId="0" borderId="0" xfId="1" applyFont="1" applyFill="1" applyAlignment="1" applyProtection="1">
      <alignment wrapText="1"/>
    </xf>
    <xf numFmtId="10" fontId="0" fillId="0" borderId="0" xfId="2" applyNumberFormat="1" applyFont="1" applyFill="1" applyProtection="1"/>
    <xf numFmtId="0" fontId="4" fillId="0" borderId="0" xfId="0" applyFont="1" applyFill="1" applyAlignment="1" applyProtection="1"/>
    <xf numFmtId="0" fontId="13" fillId="10" borderId="0" xfId="0" applyFont="1" applyFill="1" applyAlignment="1" applyProtection="1">
      <alignment vertical="top"/>
    </xf>
    <xf numFmtId="0" fontId="0" fillId="0" borderId="0" xfId="0" applyFill="1" applyAlignment="1">
      <alignment wrapText="1"/>
    </xf>
    <xf numFmtId="0" fontId="14" fillId="9" borderId="0" xfId="0" applyFont="1" applyFill="1" applyAlignment="1" applyProtection="1">
      <alignment vertical="top"/>
    </xf>
    <xf numFmtId="0" fontId="14" fillId="9" borderId="0" xfId="0" applyFont="1" applyFill="1" applyAlignment="1">
      <alignment vertical="top"/>
    </xf>
    <xf numFmtId="0" fontId="9" fillId="9" borderId="0" xfId="0" applyFont="1" applyFill="1"/>
    <xf numFmtId="0" fontId="0" fillId="11" borderId="0" xfId="0" applyFill="1"/>
    <xf numFmtId="0" fontId="1" fillId="11" borderId="0" xfId="0" applyFont="1" applyFill="1" applyAlignment="1">
      <alignment vertical="top" wrapText="1"/>
    </xf>
    <xf numFmtId="0" fontId="0" fillId="8" borderId="1" xfId="0" applyFill="1" applyBorder="1" applyAlignment="1" applyProtection="1">
      <protection locked="0"/>
    </xf>
    <xf numFmtId="0" fontId="0" fillId="8" borderId="1" xfId="0" applyFill="1" applyBorder="1" applyAlignment="1" applyProtection="1">
      <alignment wrapText="1"/>
      <protection locked="0"/>
    </xf>
    <xf numFmtId="165" fontId="0" fillId="8" borderId="1" xfId="1" applyNumberFormat="1" applyFont="1" applyFill="1" applyBorder="1" applyAlignment="1" applyProtection="1">
      <protection locked="0"/>
    </xf>
    <xf numFmtId="4" fontId="0" fillId="8" borderId="1" xfId="0" applyNumberFormat="1" applyFill="1" applyBorder="1" applyAlignment="1" applyProtection="1">
      <alignment horizontal="right"/>
      <protection locked="0"/>
    </xf>
    <xf numFmtId="165" fontId="0" fillId="0" borderId="0" xfId="0" applyNumberFormat="1" applyProtection="1"/>
    <xf numFmtId="0" fontId="15" fillId="3" borderId="0" xfId="0" applyFont="1" applyFill="1"/>
    <xf numFmtId="0" fontId="1" fillId="11" borderId="0" xfId="0" applyFont="1" applyFill="1"/>
    <xf numFmtId="0" fontId="17" fillId="11" borderId="0" xfId="0" applyFont="1" applyFill="1"/>
    <xf numFmtId="0" fontId="0" fillId="11" borderId="0" xfId="0" quotePrefix="1" applyFill="1"/>
    <xf numFmtId="0" fontId="18" fillId="10" borderId="0" xfId="0" applyFont="1" applyFill="1" applyAlignment="1" applyProtection="1">
      <alignment vertical="top"/>
    </xf>
    <xf numFmtId="0" fontId="4" fillId="0" borderId="0" xfId="0" applyFont="1"/>
    <xf numFmtId="0" fontId="0" fillId="3" borderId="2" xfId="0" applyFill="1" applyBorder="1" applyAlignment="1">
      <alignment horizontal="right"/>
    </xf>
    <xf numFmtId="0" fontId="19" fillId="9" borderId="0" xfId="0" applyFont="1" applyFill="1" applyAlignment="1">
      <alignment vertical="top"/>
    </xf>
    <xf numFmtId="166" fontId="0" fillId="7" borderId="1" xfId="0" applyNumberFormat="1" applyFill="1" applyBorder="1" applyProtection="1"/>
    <xf numFmtId="165" fontId="4" fillId="4" borderId="0" xfId="0" applyNumberFormat="1" applyFont="1" applyFill="1"/>
    <xf numFmtId="0" fontId="21" fillId="3" borderId="0" xfId="0" applyFont="1" applyFill="1" applyAlignment="1" applyProtection="1"/>
    <xf numFmtId="0" fontId="22" fillId="3" borderId="0" xfId="0" applyFont="1" applyFill="1" applyProtection="1"/>
    <xf numFmtId="0" fontId="23" fillId="3" borderId="0" xfId="0" applyFont="1" applyFill="1" applyAlignment="1" applyProtection="1"/>
    <xf numFmtId="0" fontId="2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0" fillId="3" borderId="3" xfId="0" applyFont="1" applyFill="1" applyBorder="1" applyProtection="1">
      <protection locked="0"/>
    </xf>
    <xf numFmtId="164" fontId="0" fillId="7" borderId="1" xfId="2" applyNumberFormat="1" applyFont="1" applyFill="1" applyBorder="1" applyProtection="1"/>
    <xf numFmtId="3" fontId="0" fillId="7" borderId="1" xfId="1" applyNumberFormat="1" applyFont="1" applyFill="1" applyBorder="1" applyProtection="1"/>
    <xf numFmtId="167" fontId="0" fillId="0" borderId="0" xfId="0" applyNumberFormat="1"/>
    <xf numFmtId="0" fontId="0" fillId="4" borderId="0" xfId="0" applyFont="1" applyFill="1"/>
    <xf numFmtId="0" fontId="9" fillId="0" borderId="0" xfId="0" applyFont="1"/>
    <xf numFmtId="0" fontId="0" fillId="8" borderId="1" xfId="0" applyFill="1" applyBorder="1" applyProtection="1">
      <protection locked="0"/>
    </xf>
    <xf numFmtId="2" fontId="0" fillId="8" borderId="1" xfId="0" applyNumberFormat="1" applyFill="1" applyBorder="1" applyProtection="1">
      <protection locked="0"/>
    </xf>
    <xf numFmtId="0" fontId="0" fillId="3" borderId="1" xfId="0" applyFill="1" applyBorder="1" applyAlignment="1" applyProtection="1">
      <alignment horizontal="right"/>
    </xf>
    <xf numFmtId="43" fontId="0" fillId="7" borderId="1" xfId="1" applyFont="1" applyFill="1" applyBorder="1" applyProtection="1"/>
    <xf numFmtId="10" fontId="0" fillId="0" borderId="0" xfId="2" applyNumberFormat="1" applyFont="1" applyProtection="1"/>
    <xf numFmtId="10" fontId="0" fillId="0" borderId="0" xfId="0" applyNumberFormat="1" applyProtection="1"/>
    <xf numFmtId="165" fontId="17" fillId="8" borderId="1" xfId="1" applyNumberFormat="1" applyFont="1" applyFill="1" applyBorder="1" applyAlignment="1" applyProtection="1">
      <alignment wrapText="1"/>
      <protection locked="0"/>
    </xf>
    <xf numFmtId="2" fontId="11" fillId="3" borderId="0" xfId="0" applyNumberFormat="1" applyFont="1" applyFill="1" applyAlignment="1" applyProtection="1">
      <alignment horizontal="left"/>
    </xf>
    <xf numFmtId="0" fontId="7" fillId="3" borderId="0" xfId="0" applyFont="1" applyFill="1" applyProtection="1"/>
    <xf numFmtId="0" fontId="26" fillId="3" borderId="0" xfId="0" applyFont="1" applyFill="1" applyProtection="1"/>
    <xf numFmtId="0" fontId="27" fillId="3" borderId="0" xfId="0" applyFont="1" applyFill="1" applyProtection="1"/>
    <xf numFmtId="0" fontId="27" fillId="3" borderId="0" xfId="0" applyFont="1" applyFill="1" applyAlignment="1" applyProtection="1">
      <alignment wrapText="1"/>
    </xf>
    <xf numFmtId="0" fontId="2" fillId="4" borderId="0" xfId="0" applyFont="1" applyFill="1" applyProtection="1"/>
    <xf numFmtId="0" fontId="8" fillId="3" borderId="0" xfId="0" applyFont="1" applyFill="1" applyAlignment="1"/>
    <xf numFmtId="165" fontId="0" fillId="0" borderId="0" xfId="0" applyNumberFormat="1"/>
    <xf numFmtId="0" fontId="29" fillId="3" borderId="0" xfId="0" applyFont="1" applyFill="1" applyAlignment="1"/>
    <xf numFmtId="2" fontId="0" fillId="0" borderId="0" xfId="0" applyNumberFormat="1"/>
    <xf numFmtId="168" fontId="0" fillId="7" borderId="1" xfId="2" applyNumberFormat="1" applyFont="1" applyFill="1" applyBorder="1" applyProtection="1"/>
    <xf numFmtId="0" fontId="16" fillId="11" borderId="0" xfId="0" applyFont="1" applyFill="1" applyAlignment="1">
      <alignment vertical="top" wrapText="1"/>
    </xf>
    <xf numFmtId="0" fontId="24" fillId="6" borderId="0" xfId="0" applyFont="1" applyFill="1" applyAlignment="1">
      <alignment vertical="top" wrapText="1"/>
    </xf>
  </cellXfs>
  <cellStyles count="3">
    <cellStyle name="Comma" xfId="1" builtinId="3"/>
    <cellStyle name="Normal" xfId="0" builtinId="0"/>
    <cellStyle name="Percent" xfId="2" builtinId="5"/>
  </cellStyles>
  <dxfs count="382"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/>
        <strike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D3C9"/>
        </patternFill>
      </fill>
    </dxf>
    <dxf>
      <font>
        <color rgb="FFFF0000"/>
      </font>
      <fill>
        <patternFill>
          <bgColor rgb="FFFFD3C9"/>
        </patternFill>
      </fill>
    </dxf>
    <dxf>
      <font>
        <strike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C1C1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D3C9"/>
      <color rgb="FFFFC1C1"/>
      <color rgb="FFFFE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2288</xdr:colOff>
      <xdr:row>15</xdr:row>
      <xdr:rowOff>98960</xdr:rowOff>
    </xdr:from>
    <xdr:to>
      <xdr:col>21</xdr:col>
      <xdr:colOff>0</xdr:colOff>
      <xdr:row>15</xdr:row>
      <xdr:rowOff>99766</xdr:rowOff>
    </xdr:to>
    <xdr:cxnSp macro="">
      <xdr:nvCxnSpPr>
        <xdr:cNvPr id="2" name="Rechte verbindingslijn met pijl 2">
          <a:extLst>
            <a:ext uri="{FF2B5EF4-FFF2-40B4-BE49-F238E27FC236}">
              <a16:creationId xmlns:a16="http://schemas.microsoft.com/office/drawing/2014/main" id="{D81E3696-3960-4350-90DD-2C4FFF46DA1E}"/>
            </a:ext>
          </a:extLst>
        </xdr:cNvPr>
        <xdr:cNvCxnSpPr/>
      </xdr:nvCxnSpPr>
      <xdr:spPr>
        <a:xfrm flipV="1">
          <a:off x="26281763" y="52863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3" name="Rechte verbindingslijn met pijl 2">
          <a:extLst>
            <a:ext uri="{FF2B5EF4-FFF2-40B4-BE49-F238E27FC236}">
              <a16:creationId xmlns:a16="http://schemas.microsoft.com/office/drawing/2014/main" id="{8F56DF9E-1806-4CD5-A660-99686F3D6D42}"/>
            </a:ext>
          </a:extLst>
        </xdr:cNvPr>
        <xdr:cNvCxnSpPr/>
      </xdr:nvCxnSpPr>
      <xdr:spPr>
        <a:xfrm flipV="1">
          <a:off x="26986613" y="86010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4" name="Rechte verbindingslijn met pijl 2">
          <a:extLst>
            <a:ext uri="{FF2B5EF4-FFF2-40B4-BE49-F238E27FC236}">
              <a16:creationId xmlns:a16="http://schemas.microsoft.com/office/drawing/2014/main" id="{14C2979E-EF43-4DFB-B61D-B7B522CB2EF4}"/>
            </a:ext>
          </a:extLst>
        </xdr:cNvPr>
        <xdr:cNvCxnSpPr/>
      </xdr:nvCxnSpPr>
      <xdr:spPr>
        <a:xfrm flipV="1">
          <a:off x="26986613" y="86010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5" name="Rechte verbindingslijn met pijl 2">
          <a:extLst>
            <a:ext uri="{FF2B5EF4-FFF2-40B4-BE49-F238E27FC236}">
              <a16:creationId xmlns:a16="http://schemas.microsoft.com/office/drawing/2014/main" id="{0E108F76-AC9A-4B04-98A0-BD6789654B6E}"/>
            </a:ext>
          </a:extLst>
        </xdr:cNvPr>
        <xdr:cNvCxnSpPr/>
      </xdr:nvCxnSpPr>
      <xdr:spPr>
        <a:xfrm flipV="1">
          <a:off x="26986613" y="86010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6" name="Rechte verbindingslijn met pijl 2">
          <a:extLst>
            <a:ext uri="{FF2B5EF4-FFF2-40B4-BE49-F238E27FC236}">
              <a16:creationId xmlns:a16="http://schemas.microsoft.com/office/drawing/2014/main" id="{AD477A2D-DE54-46E7-B094-737FD450B88F}"/>
            </a:ext>
          </a:extLst>
        </xdr:cNvPr>
        <xdr:cNvCxnSpPr/>
      </xdr:nvCxnSpPr>
      <xdr:spPr>
        <a:xfrm flipV="1">
          <a:off x="26986613" y="86010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7" name="Rechte verbindingslijn met pijl 2">
          <a:extLst>
            <a:ext uri="{FF2B5EF4-FFF2-40B4-BE49-F238E27FC236}">
              <a16:creationId xmlns:a16="http://schemas.microsoft.com/office/drawing/2014/main" id="{A8BB5CD5-D242-45DC-8035-99126B200920}"/>
            </a:ext>
          </a:extLst>
        </xdr:cNvPr>
        <xdr:cNvCxnSpPr/>
      </xdr:nvCxnSpPr>
      <xdr:spPr>
        <a:xfrm flipV="1">
          <a:off x="26986613" y="86010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8" name="Rechte verbindingslijn met pijl 2">
          <a:extLst>
            <a:ext uri="{FF2B5EF4-FFF2-40B4-BE49-F238E27FC236}">
              <a16:creationId xmlns:a16="http://schemas.microsoft.com/office/drawing/2014/main" id="{849624AE-ED61-4F60-9829-B1808F6FF84D}"/>
            </a:ext>
          </a:extLst>
        </xdr:cNvPr>
        <xdr:cNvCxnSpPr/>
      </xdr:nvCxnSpPr>
      <xdr:spPr>
        <a:xfrm flipV="1">
          <a:off x="26986613" y="86010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9" name="Rechte verbindingslijn met pijl 2">
          <a:extLst>
            <a:ext uri="{FF2B5EF4-FFF2-40B4-BE49-F238E27FC236}">
              <a16:creationId xmlns:a16="http://schemas.microsoft.com/office/drawing/2014/main" id="{4CBC8A73-3800-4110-9375-78851C97F06C}"/>
            </a:ext>
          </a:extLst>
        </xdr:cNvPr>
        <xdr:cNvCxnSpPr/>
      </xdr:nvCxnSpPr>
      <xdr:spPr>
        <a:xfrm flipV="1">
          <a:off x="26986613" y="86010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10" name="Rechte verbindingslijn met pijl 2">
          <a:extLst>
            <a:ext uri="{FF2B5EF4-FFF2-40B4-BE49-F238E27FC236}">
              <a16:creationId xmlns:a16="http://schemas.microsoft.com/office/drawing/2014/main" id="{59394D74-5750-47EC-B428-27628135230E}"/>
            </a:ext>
          </a:extLst>
        </xdr:cNvPr>
        <xdr:cNvCxnSpPr/>
      </xdr:nvCxnSpPr>
      <xdr:spPr>
        <a:xfrm flipV="1">
          <a:off x="26986613" y="86010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11" name="Rechte verbindingslijn met pijl 2">
          <a:extLst>
            <a:ext uri="{FF2B5EF4-FFF2-40B4-BE49-F238E27FC236}">
              <a16:creationId xmlns:a16="http://schemas.microsoft.com/office/drawing/2014/main" id="{1021E999-F0A1-4CFD-9427-3EC37E51F1F3}"/>
            </a:ext>
          </a:extLst>
        </xdr:cNvPr>
        <xdr:cNvCxnSpPr/>
      </xdr:nvCxnSpPr>
      <xdr:spPr>
        <a:xfrm flipV="1">
          <a:off x="26986613" y="86010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23" name="Rechte verbindingslijn met pijl 2">
          <a:extLst>
            <a:ext uri="{FF2B5EF4-FFF2-40B4-BE49-F238E27FC236}">
              <a16:creationId xmlns:a16="http://schemas.microsoft.com/office/drawing/2014/main" id="{FC9C93E5-EA3A-4664-B3C8-8FE7BE1EB9A6}"/>
            </a:ext>
          </a:extLst>
        </xdr:cNvPr>
        <xdr:cNvCxnSpPr/>
      </xdr:nvCxnSpPr>
      <xdr:spPr>
        <a:xfrm flipV="1">
          <a:off x="26986613" y="86010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24" name="Rechte verbindingslijn met pijl 2">
          <a:extLst>
            <a:ext uri="{FF2B5EF4-FFF2-40B4-BE49-F238E27FC236}">
              <a16:creationId xmlns:a16="http://schemas.microsoft.com/office/drawing/2014/main" id="{DCC3DC18-FC8E-494C-94AE-AD1227A1673C}"/>
            </a:ext>
          </a:extLst>
        </xdr:cNvPr>
        <xdr:cNvCxnSpPr/>
      </xdr:nvCxnSpPr>
      <xdr:spPr>
        <a:xfrm flipV="1">
          <a:off x="26986613" y="86010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25" name="Rechte verbindingslijn met pijl 2">
          <a:extLst>
            <a:ext uri="{FF2B5EF4-FFF2-40B4-BE49-F238E27FC236}">
              <a16:creationId xmlns:a16="http://schemas.microsoft.com/office/drawing/2014/main" id="{A9093BB8-0520-4E1F-B65E-96D08BE06F66}"/>
            </a:ext>
          </a:extLst>
        </xdr:cNvPr>
        <xdr:cNvCxnSpPr/>
      </xdr:nvCxnSpPr>
      <xdr:spPr>
        <a:xfrm flipV="1">
          <a:off x="26986613" y="86010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26" name="Rechte verbindingslijn met pijl 2">
          <a:extLst>
            <a:ext uri="{FF2B5EF4-FFF2-40B4-BE49-F238E27FC236}">
              <a16:creationId xmlns:a16="http://schemas.microsoft.com/office/drawing/2014/main" id="{3C67C59A-CF6E-4080-BD79-D6A247C793CC}"/>
            </a:ext>
          </a:extLst>
        </xdr:cNvPr>
        <xdr:cNvCxnSpPr/>
      </xdr:nvCxnSpPr>
      <xdr:spPr>
        <a:xfrm flipV="1">
          <a:off x="26986613" y="86010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27" name="Rechte verbindingslijn met pijl 2">
          <a:extLst>
            <a:ext uri="{FF2B5EF4-FFF2-40B4-BE49-F238E27FC236}">
              <a16:creationId xmlns:a16="http://schemas.microsoft.com/office/drawing/2014/main" id="{52B68CB9-7411-433E-8FDA-31889F3F4977}"/>
            </a:ext>
          </a:extLst>
        </xdr:cNvPr>
        <xdr:cNvCxnSpPr/>
      </xdr:nvCxnSpPr>
      <xdr:spPr>
        <a:xfrm flipV="1">
          <a:off x="26986613" y="86010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28" name="Rechte verbindingslijn met pijl 2">
          <a:extLst>
            <a:ext uri="{FF2B5EF4-FFF2-40B4-BE49-F238E27FC236}">
              <a16:creationId xmlns:a16="http://schemas.microsoft.com/office/drawing/2014/main" id="{68AEEB14-3796-45DE-8EA8-173241F765A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29" name="Rechte verbindingslijn met pijl 2">
          <a:extLst>
            <a:ext uri="{FF2B5EF4-FFF2-40B4-BE49-F238E27FC236}">
              <a16:creationId xmlns:a16="http://schemas.microsoft.com/office/drawing/2014/main" id="{06D01BCB-7D07-4975-8794-ED3CBB9D2197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30" name="Rechte verbindingslijn met pijl 2">
          <a:extLst>
            <a:ext uri="{FF2B5EF4-FFF2-40B4-BE49-F238E27FC236}">
              <a16:creationId xmlns:a16="http://schemas.microsoft.com/office/drawing/2014/main" id="{EE4BEE01-7683-4F9B-AB1D-719E1DD4BC64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31" name="Rechte verbindingslijn met pijl 2">
          <a:extLst>
            <a:ext uri="{FF2B5EF4-FFF2-40B4-BE49-F238E27FC236}">
              <a16:creationId xmlns:a16="http://schemas.microsoft.com/office/drawing/2014/main" id="{3AA9FA1F-91C6-4005-AA72-22BDE9486B2E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32" name="Rechte verbindingslijn met pijl 2">
          <a:extLst>
            <a:ext uri="{FF2B5EF4-FFF2-40B4-BE49-F238E27FC236}">
              <a16:creationId xmlns:a16="http://schemas.microsoft.com/office/drawing/2014/main" id="{41665D42-00B5-465C-AB1D-60509623E372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33" name="Rechte verbindingslijn met pijl 2">
          <a:extLst>
            <a:ext uri="{FF2B5EF4-FFF2-40B4-BE49-F238E27FC236}">
              <a16:creationId xmlns:a16="http://schemas.microsoft.com/office/drawing/2014/main" id="{5AF8DB83-A050-4366-9BF2-7FA58FC2F21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34" name="Rechte verbindingslijn met pijl 2">
          <a:extLst>
            <a:ext uri="{FF2B5EF4-FFF2-40B4-BE49-F238E27FC236}">
              <a16:creationId xmlns:a16="http://schemas.microsoft.com/office/drawing/2014/main" id="{9D62969B-50C6-4C7E-9A35-3149320981C2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35" name="Rechte verbindingslijn met pijl 2">
          <a:extLst>
            <a:ext uri="{FF2B5EF4-FFF2-40B4-BE49-F238E27FC236}">
              <a16:creationId xmlns:a16="http://schemas.microsoft.com/office/drawing/2014/main" id="{A4E66A3B-8EB3-4F01-8509-9950BA8CE27C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36" name="Rechte verbindingslijn met pijl 2">
          <a:extLst>
            <a:ext uri="{FF2B5EF4-FFF2-40B4-BE49-F238E27FC236}">
              <a16:creationId xmlns:a16="http://schemas.microsoft.com/office/drawing/2014/main" id="{7ED206AE-040E-42B2-889B-B2454F7008B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37" name="Rechte verbindingslijn met pijl 2">
          <a:extLst>
            <a:ext uri="{FF2B5EF4-FFF2-40B4-BE49-F238E27FC236}">
              <a16:creationId xmlns:a16="http://schemas.microsoft.com/office/drawing/2014/main" id="{889EB3D7-01FE-4A94-9F48-BC10D8F69602}"/>
            </a:ext>
          </a:extLst>
        </xdr:cNvPr>
        <xdr:cNvCxnSpPr/>
      </xdr:nvCxnSpPr>
      <xdr:spPr>
        <a:xfrm flipV="1">
          <a:off x="26986613" y="13754100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38" name="Rechte verbindingslijn met pijl 2">
          <a:extLst>
            <a:ext uri="{FF2B5EF4-FFF2-40B4-BE49-F238E27FC236}">
              <a16:creationId xmlns:a16="http://schemas.microsoft.com/office/drawing/2014/main" id="{ACF4DE7C-A94D-4AF9-A7CC-876FC006C260}"/>
            </a:ext>
          </a:extLst>
        </xdr:cNvPr>
        <xdr:cNvCxnSpPr/>
      </xdr:nvCxnSpPr>
      <xdr:spPr>
        <a:xfrm flipV="1">
          <a:off x="26986613" y="189071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39" name="Rechte verbindingslijn met pijl 2">
          <a:extLst>
            <a:ext uri="{FF2B5EF4-FFF2-40B4-BE49-F238E27FC236}">
              <a16:creationId xmlns:a16="http://schemas.microsoft.com/office/drawing/2014/main" id="{05D2EC16-F598-4013-92F4-9FD060799F64}"/>
            </a:ext>
          </a:extLst>
        </xdr:cNvPr>
        <xdr:cNvCxnSpPr/>
      </xdr:nvCxnSpPr>
      <xdr:spPr>
        <a:xfrm flipV="1">
          <a:off x="26986613" y="24060150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40" name="Rechte verbindingslijn met pijl 2">
          <a:extLst>
            <a:ext uri="{FF2B5EF4-FFF2-40B4-BE49-F238E27FC236}">
              <a16:creationId xmlns:a16="http://schemas.microsoft.com/office/drawing/2014/main" id="{34CFB9BF-A9F9-44EF-9F82-3BD16E355F2B}"/>
            </a:ext>
          </a:extLst>
        </xdr:cNvPr>
        <xdr:cNvCxnSpPr/>
      </xdr:nvCxnSpPr>
      <xdr:spPr>
        <a:xfrm flipV="1">
          <a:off x="26986613" y="292131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41" name="Rechte verbindingslijn met pijl 2">
          <a:extLst>
            <a:ext uri="{FF2B5EF4-FFF2-40B4-BE49-F238E27FC236}">
              <a16:creationId xmlns:a16="http://schemas.microsoft.com/office/drawing/2014/main" id="{5841E02B-E47C-4341-9B0C-720CADFECF0D}"/>
            </a:ext>
          </a:extLst>
        </xdr:cNvPr>
        <xdr:cNvCxnSpPr/>
      </xdr:nvCxnSpPr>
      <xdr:spPr>
        <a:xfrm flipV="1">
          <a:off x="26986613" y="86010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42" name="Rechte verbindingslijn met pijl 2">
          <a:extLst>
            <a:ext uri="{FF2B5EF4-FFF2-40B4-BE49-F238E27FC236}">
              <a16:creationId xmlns:a16="http://schemas.microsoft.com/office/drawing/2014/main" id="{D6AEE6E2-A01D-42CC-A6A6-9A305C70B575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43" name="Rechte verbindingslijn met pijl 2">
          <a:extLst>
            <a:ext uri="{FF2B5EF4-FFF2-40B4-BE49-F238E27FC236}">
              <a16:creationId xmlns:a16="http://schemas.microsoft.com/office/drawing/2014/main" id="{13F344CB-F494-4980-8799-17EC19680B40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44" name="Rechte verbindingslijn met pijl 2">
          <a:extLst>
            <a:ext uri="{FF2B5EF4-FFF2-40B4-BE49-F238E27FC236}">
              <a16:creationId xmlns:a16="http://schemas.microsoft.com/office/drawing/2014/main" id="{FBB5443D-89E7-4C34-A0EA-21C83A901CA6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45" name="Rechte verbindingslijn met pijl 2">
          <a:extLst>
            <a:ext uri="{FF2B5EF4-FFF2-40B4-BE49-F238E27FC236}">
              <a16:creationId xmlns:a16="http://schemas.microsoft.com/office/drawing/2014/main" id="{CF4E0CCF-31BE-4457-96F4-6C74DD86B1FD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46" name="Rechte verbindingslijn met pijl 2">
          <a:extLst>
            <a:ext uri="{FF2B5EF4-FFF2-40B4-BE49-F238E27FC236}">
              <a16:creationId xmlns:a16="http://schemas.microsoft.com/office/drawing/2014/main" id="{707CD185-6A95-4C7E-B938-AF561075FCEA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47" name="Rechte verbindingslijn met pijl 2">
          <a:extLst>
            <a:ext uri="{FF2B5EF4-FFF2-40B4-BE49-F238E27FC236}">
              <a16:creationId xmlns:a16="http://schemas.microsoft.com/office/drawing/2014/main" id="{8AD0B345-FDB0-4ABC-ACE8-577B36586742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48" name="Rechte verbindingslijn met pijl 2">
          <a:extLst>
            <a:ext uri="{FF2B5EF4-FFF2-40B4-BE49-F238E27FC236}">
              <a16:creationId xmlns:a16="http://schemas.microsoft.com/office/drawing/2014/main" id="{8DAEB697-0620-4E4E-8BAE-DD38C673730D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49" name="Rechte verbindingslijn met pijl 2">
          <a:extLst>
            <a:ext uri="{FF2B5EF4-FFF2-40B4-BE49-F238E27FC236}">
              <a16:creationId xmlns:a16="http://schemas.microsoft.com/office/drawing/2014/main" id="{A9FA7ABC-3124-4491-92AB-E30D4A6BB73C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50" name="Rechte verbindingslijn met pijl 2">
          <a:extLst>
            <a:ext uri="{FF2B5EF4-FFF2-40B4-BE49-F238E27FC236}">
              <a16:creationId xmlns:a16="http://schemas.microsoft.com/office/drawing/2014/main" id="{77C43FF1-4106-47F3-8F88-D3A440E53765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51" name="Rechte verbindingslijn met pijl 2">
          <a:extLst>
            <a:ext uri="{FF2B5EF4-FFF2-40B4-BE49-F238E27FC236}">
              <a16:creationId xmlns:a16="http://schemas.microsoft.com/office/drawing/2014/main" id="{BFE03C0F-4DDF-4DA2-BC0A-F2D058E38B74}"/>
            </a:ext>
          </a:extLst>
        </xdr:cNvPr>
        <xdr:cNvCxnSpPr/>
      </xdr:nvCxnSpPr>
      <xdr:spPr>
        <a:xfrm flipV="1">
          <a:off x="26986613" y="13754100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52" name="Rechte verbindingslijn met pijl 2">
          <a:extLst>
            <a:ext uri="{FF2B5EF4-FFF2-40B4-BE49-F238E27FC236}">
              <a16:creationId xmlns:a16="http://schemas.microsoft.com/office/drawing/2014/main" id="{C5F995D5-8A51-4C07-9640-CD674E86E0F0}"/>
            </a:ext>
          </a:extLst>
        </xdr:cNvPr>
        <xdr:cNvCxnSpPr/>
      </xdr:nvCxnSpPr>
      <xdr:spPr>
        <a:xfrm flipV="1">
          <a:off x="26986613" y="189071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53" name="Rechte verbindingslijn met pijl 2">
          <a:extLst>
            <a:ext uri="{FF2B5EF4-FFF2-40B4-BE49-F238E27FC236}">
              <a16:creationId xmlns:a16="http://schemas.microsoft.com/office/drawing/2014/main" id="{2CF07B55-C272-4825-B01E-471975AC9AC2}"/>
            </a:ext>
          </a:extLst>
        </xdr:cNvPr>
        <xdr:cNvCxnSpPr/>
      </xdr:nvCxnSpPr>
      <xdr:spPr>
        <a:xfrm flipV="1">
          <a:off x="26986613" y="24060150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54" name="Rechte verbindingslijn met pijl 2">
          <a:extLst>
            <a:ext uri="{FF2B5EF4-FFF2-40B4-BE49-F238E27FC236}">
              <a16:creationId xmlns:a16="http://schemas.microsoft.com/office/drawing/2014/main" id="{B4E7BE07-330E-491C-9491-14C40BA6F9F8}"/>
            </a:ext>
          </a:extLst>
        </xdr:cNvPr>
        <xdr:cNvCxnSpPr/>
      </xdr:nvCxnSpPr>
      <xdr:spPr>
        <a:xfrm flipV="1">
          <a:off x="26986613" y="292131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55" name="Rechte verbindingslijn met pijl 2">
          <a:extLst>
            <a:ext uri="{FF2B5EF4-FFF2-40B4-BE49-F238E27FC236}">
              <a16:creationId xmlns:a16="http://schemas.microsoft.com/office/drawing/2014/main" id="{D6095A66-EDD9-4499-BE15-7D0A4327324C}"/>
            </a:ext>
          </a:extLst>
        </xdr:cNvPr>
        <xdr:cNvCxnSpPr/>
      </xdr:nvCxnSpPr>
      <xdr:spPr>
        <a:xfrm flipV="1">
          <a:off x="26986613" y="86010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56" name="Rechte verbindingslijn met pijl 2">
          <a:extLst>
            <a:ext uri="{FF2B5EF4-FFF2-40B4-BE49-F238E27FC236}">
              <a16:creationId xmlns:a16="http://schemas.microsoft.com/office/drawing/2014/main" id="{E1E143C2-D48B-4C93-8BDD-32ECCD2AE073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57" name="Rechte verbindingslijn met pijl 2">
          <a:extLst>
            <a:ext uri="{FF2B5EF4-FFF2-40B4-BE49-F238E27FC236}">
              <a16:creationId xmlns:a16="http://schemas.microsoft.com/office/drawing/2014/main" id="{81121F52-B6A0-4E35-8947-096B89DE314C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58" name="Rechte verbindingslijn met pijl 2">
          <a:extLst>
            <a:ext uri="{FF2B5EF4-FFF2-40B4-BE49-F238E27FC236}">
              <a16:creationId xmlns:a16="http://schemas.microsoft.com/office/drawing/2014/main" id="{C62CD68E-A3B5-4851-A6C0-A4DB95F0E7F2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59" name="Rechte verbindingslijn met pijl 2">
          <a:extLst>
            <a:ext uri="{FF2B5EF4-FFF2-40B4-BE49-F238E27FC236}">
              <a16:creationId xmlns:a16="http://schemas.microsoft.com/office/drawing/2014/main" id="{F180FCFD-2D1B-433C-B285-AB5387663749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60" name="Rechte verbindingslijn met pijl 2">
          <a:extLst>
            <a:ext uri="{FF2B5EF4-FFF2-40B4-BE49-F238E27FC236}">
              <a16:creationId xmlns:a16="http://schemas.microsoft.com/office/drawing/2014/main" id="{56634B24-F599-4054-BDC6-7835A952BF1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61" name="Rechte verbindingslijn met pijl 2">
          <a:extLst>
            <a:ext uri="{FF2B5EF4-FFF2-40B4-BE49-F238E27FC236}">
              <a16:creationId xmlns:a16="http://schemas.microsoft.com/office/drawing/2014/main" id="{5B5E425E-9E95-43BD-8A85-A1A9AB2401F6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62" name="Rechte verbindingslijn met pijl 2">
          <a:extLst>
            <a:ext uri="{FF2B5EF4-FFF2-40B4-BE49-F238E27FC236}">
              <a16:creationId xmlns:a16="http://schemas.microsoft.com/office/drawing/2014/main" id="{F6DBA8FC-FE52-40A1-A50E-0C9282938E2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63" name="Rechte verbindingslijn met pijl 2">
          <a:extLst>
            <a:ext uri="{FF2B5EF4-FFF2-40B4-BE49-F238E27FC236}">
              <a16:creationId xmlns:a16="http://schemas.microsoft.com/office/drawing/2014/main" id="{C22674B2-1E36-4775-92CE-4DEF4CCEBB2F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64" name="Rechte verbindingslijn met pijl 2">
          <a:extLst>
            <a:ext uri="{FF2B5EF4-FFF2-40B4-BE49-F238E27FC236}">
              <a16:creationId xmlns:a16="http://schemas.microsoft.com/office/drawing/2014/main" id="{78F86A73-E485-4BF6-BAC7-E63B66E5CC85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65" name="Rechte verbindingslijn met pijl 2">
          <a:extLst>
            <a:ext uri="{FF2B5EF4-FFF2-40B4-BE49-F238E27FC236}">
              <a16:creationId xmlns:a16="http://schemas.microsoft.com/office/drawing/2014/main" id="{C6AEACBA-E9C2-4295-A8C5-11A8CCDAEF2E}"/>
            </a:ext>
          </a:extLst>
        </xdr:cNvPr>
        <xdr:cNvCxnSpPr/>
      </xdr:nvCxnSpPr>
      <xdr:spPr>
        <a:xfrm flipV="1">
          <a:off x="26986613" y="13754100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66" name="Rechte verbindingslijn met pijl 2">
          <a:extLst>
            <a:ext uri="{FF2B5EF4-FFF2-40B4-BE49-F238E27FC236}">
              <a16:creationId xmlns:a16="http://schemas.microsoft.com/office/drawing/2014/main" id="{03EEDDDE-DBC9-4DE2-8765-638625C6AC48}"/>
            </a:ext>
          </a:extLst>
        </xdr:cNvPr>
        <xdr:cNvCxnSpPr/>
      </xdr:nvCxnSpPr>
      <xdr:spPr>
        <a:xfrm flipV="1">
          <a:off x="26986613" y="189071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67" name="Rechte verbindingslijn met pijl 2">
          <a:extLst>
            <a:ext uri="{FF2B5EF4-FFF2-40B4-BE49-F238E27FC236}">
              <a16:creationId xmlns:a16="http://schemas.microsoft.com/office/drawing/2014/main" id="{A142549F-D42F-42C3-AB26-767AEFA2B8C8}"/>
            </a:ext>
          </a:extLst>
        </xdr:cNvPr>
        <xdr:cNvCxnSpPr/>
      </xdr:nvCxnSpPr>
      <xdr:spPr>
        <a:xfrm flipV="1">
          <a:off x="26986613" y="24060150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</xdr:row>
      <xdr:rowOff>0</xdr:rowOff>
    </xdr:from>
    <xdr:to>
      <xdr:col>21</xdr:col>
      <xdr:colOff>0</xdr:colOff>
      <xdr:row>25</xdr:row>
      <xdr:rowOff>0</xdr:rowOff>
    </xdr:to>
    <xdr:cxnSp macro="">
      <xdr:nvCxnSpPr>
        <xdr:cNvPr id="68" name="Rechte verbindingslijn met pijl 2">
          <a:extLst>
            <a:ext uri="{FF2B5EF4-FFF2-40B4-BE49-F238E27FC236}">
              <a16:creationId xmlns:a16="http://schemas.microsoft.com/office/drawing/2014/main" id="{0A7254DE-17AD-428F-9DB3-BFC47F9DCAD6}"/>
            </a:ext>
          </a:extLst>
        </xdr:cNvPr>
        <xdr:cNvCxnSpPr/>
      </xdr:nvCxnSpPr>
      <xdr:spPr>
        <a:xfrm flipV="1">
          <a:off x="26986613" y="292131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35</xdr:row>
      <xdr:rowOff>98960</xdr:rowOff>
    </xdr:from>
    <xdr:to>
      <xdr:col>21</xdr:col>
      <xdr:colOff>0</xdr:colOff>
      <xdr:row>35</xdr:row>
      <xdr:rowOff>99766</xdr:rowOff>
    </xdr:to>
    <xdr:cxnSp macro="">
      <xdr:nvCxnSpPr>
        <xdr:cNvPr id="12" name="Rechte verbindingslijn met pijl 2">
          <a:extLst>
            <a:ext uri="{FF2B5EF4-FFF2-40B4-BE49-F238E27FC236}">
              <a16:creationId xmlns:a16="http://schemas.microsoft.com/office/drawing/2014/main" id="{DDE9F7B1-BD40-4C42-9FEE-3C1E35552336}"/>
            </a:ext>
          </a:extLst>
        </xdr:cNvPr>
        <xdr:cNvCxnSpPr/>
      </xdr:nvCxnSpPr>
      <xdr:spPr>
        <a:xfrm flipV="1">
          <a:off x="26986613" y="86010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55</xdr:row>
      <xdr:rowOff>98960</xdr:rowOff>
    </xdr:from>
    <xdr:to>
      <xdr:col>21</xdr:col>
      <xdr:colOff>0</xdr:colOff>
      <xdr:row>55</xdr:row>
      <xdr:rowOff>99766</xdr:rowOff>
    </xdr:to>
    <xdr:cxnSp macro="">
      <xdr:nvCxnSpPr>
        <xdr:cNvPr id="13" name="Rechte verbindingslijn met pijl 2">
          <a:extLst>
            <a:ext uri="{FF2B5EF4-FFF2-40B4-BE49-F238E27FC236}">
              <a16:creationId xmlns:a16="http://schemas.microsoft.com/office/drawing/2014/main" id="{55D9EEB4-356F-45D0-8595-2CE721A37CF8}"/>
            </a:ext>
          </a:extLst>
        </xdr:cNvPr>
        <xdr:cNvCxnSpPr/>
      </xdr:nvCxnSpPr>
      <xdr:spPr>
        <a:xfrm flipV="1">
          <a:off x="26986613" y="86010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14" name="Rechte verbindingslijn met pijl 2">
          <a:extLst>
            <a:ext uri="{FF2B5EF4-FFF2-40B4-BE49-F238E27FC236}">
              <a16:creationId xmlns:a16="http://schemas.microsoft.com/office/drawing/2014/main" id="{A5212A77-2FCD-4682-AA5D-E81BE310462C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15" name="Rechte verbindingslijn met pijl 2">
          <a:extLst>
            <a:ext uri="{FF2B5EF4-FFF2-40B4-BE49-F238E27FC236}">
              <a16:creationId xmlns:a16="http://schemas.microsoft.com/office/drawing/2014/main" id="{9A345F08-3A97-45E6-B7BA-5CC647E04BC7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16" name="Rechte verbindingslijn met pijl 2">
          <a:extLst>
            <a:ext uri="{FF2B5EF4-FFF2-40B4-BE49-F238E27FC236}">
              <a16:creationId xmlns:a16="http://schemas.microsoft.com/office/drawing/2014/main" id="{84773618-0E70-48B5-ADCD-D768F1687D60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17" name="Rechte verbindingslijn met pijl 2">
          <a:extLst>
            <a:ext uri="{FF2B5EF4-FFF2-40B4-BE49-F238E27FC236}">
              <a16:creationId xmlns:a16="http://schemas.microsoft.com/office/drawing/2014/main" id="{8E16897C-69B9-425D-A8DF-E737787784B4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18" name="Rechte verbindingslijn met pijl 2">
          <a:extLst>
            <a:ext uri="{FF2B5EF4-FFF2-40B4-BE49-F238E27FC236}">
              <a16:creationId xmlns:a16="http://schemas.microsoft.com/office/drawing/2014/main" id="{53DF4F66-D5C8-46B3-B572-AC867635177F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19" name="Rechte verbindingslijn met pijl 2">
          <a:extLst>
            <a:ext uri="{FF2B5EF4-FFF2-40B4-BE49-F238E27FC236}">
              <a16:creationId xmlns:a16="http://schemas.microsoft.com/office/drawing/2014/main" id="{DEA10612-18A1-415E-970E-F3772ED3278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20" name="Rechte verbindingslijn met pijl 2">
          <a:extLst>
            <a:ext uri="{FF2B5EF4-FFF2-40B4-BE49-F238E27FC236}">
              <a16:creationId xmlns:a16="http://schemas.microsoft.com/office/drawing/2014/main" id="{82147440-7E01-4CFC-809D-D3DDD1502D47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21" name="Rechte verbindingslijn met pijl 2">
          <a:extLst>
            <a:ext uri="{FF2B5EF4-FFF2-40B4-BE49-F238E27FC236}">
              <a16:creationId xmlns:a16="http://schemas.microsoft.com/office/drawing/2014/main" id="{36A5BC73-047E-45FC-A581-DF08F36C7F9D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22" name="Rechte verbindingslijn met pijl 2">
          <a:extLst>
            <a:ext uri="{FF2B5EF4-FFF2-40B4-BE49-F238E27FC236}">
              <a16:creationId xmlns:a16="http://schemas.microsoft.com/office/drawing/2014/main" id="{2BD349E1-81E9-4D96-A868-41B6EC8339AC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69" name="Rechte verbindingslijn met pijl 2">
          <a:extLst>
            <a:ext uri="{FF2B5EF4-FFF2-40B4-BE49-F238E27FC236}">
              <a16:creationId xmlns:a16="http://schemas.microsoft.com/office/drawing/2014/main" id="{19C43B4C-E0C0-4732-85FD-90705627BA5E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70" name="Rechte verbindingslijn met pijl 2">
          <a:extLst>
            <a:ext uri="{FF2B5EF4-FFF2-40B4-BE49-F238E27FC236}">
              <a16:creationId xmlns:a16="http://schemas.microsoft.com/office/drawing/2014/main" id="{E787AE83-4B7F-43D5-B19A-604D24376193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71" name="Rechte verbindingslijn met pijl 2">
          <a:extLst>
            <a:ext uri="{FF2B5EF4-FFF2-40B4-BE49-F238E27FC236}">
              <a16:creationId xmlns:a16="http://schemas.microsoft.com/office/drawing/2014/main" id="{E300CB07-090A-4D85-BD91-ED6DEA42B9CE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72" name="Rechte verbindingslijn met pijl 2">
          <a:extLst>
            <a:ext uri="{FF2B5EF4-FFF2-40B4-BE49-F238E27FC236}">
              <a16:creationId xmlns:a16="http://schemas.microsoft.com/office/drawing/2014/main" id="{01134E8B-AA7F-41CB-B8F5-9D40584E1460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73" name="Rechte verbindingslijn met pijl 2">
          <a:extLst>
            <a:ext uri="{FF2B5EF4-FFF2-40B4-BE49-F238E27FC236}">
              <a16:creationId xmlns:a16="http://schemas.microsoft.com/office/drawing/2014/main" id="{C6C354EA-C681-4799-AC27-DA409832520E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74" name="Rechte verbindingslijn met pijl 2">
          <a:extLst>
            <a:ext uri="{FF2B5EF4-FFF2-40B4-BE49-F238E27FC236}">
              <a16:creationId xmlns:a16="http://schemas.microsoft.com/office/drawing/2014/main" id="{F9A5B605-8C3E-48F1-954B-FF9A19AA365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75" name="Rechte verbindingslijn met pijl 2">
          <a:extLst>
            <a:ext uri="{FF2B5EF4-FFF2-40B4-BE49-F238E27FC236}">
              <a16:creationId xmlns:a16="http://schemas.microsoft.com/office/drawing/2014/main" id="{C212A548-B5F9-49D2-86E0-CF3DE627540E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76" name="Rechte verbindingslijn met pijl 2">
          <a:extLst>
            <a:ext uri="{FF2B5EF4-FFF2-40B4-BE49-F238E27FC236}">
              <a16:creationId xmlns:a16="http://schemas.microsoft.com/office/drawing/2014/main" id="{F8802E4C-FA7C-404C-92C3-C1CC0E83A55E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77" name="Rechte verbindingslijn met pijl 2">
          <a:extLst>
            <a:ext uri="{FF2B5EF4-FFF2-40B4-BE49-F238E27FC236}">
              <a16:creationId xmlns:a16="http://schemas.microsoft.com/office/drawing/2014/main" id="{C51C80FB-1E78-489A-9999-AC5D225E495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78" name="Rechte verbindingslijn met pijl 2">
          <a:extLst>
            <a:ext uri="{FF2B5EF4-FFF2-40B4-BE49-F238E27FC236}">
              <a16:creationId xmlns:a16="http://schemas.microsoft.com/office/drawing/2014/main" id="{108422E9-723F-45FD-B952-1414A1F2C575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79" name="Rechte verbindingslijn met pijl 2">
          <a:extLst>
            <a:ext uri="{FF2B5EF4-FFF2-40B4-BE49-F238E27FC236}">
              <a16:creationId xmlns:a16="http://schemas.microsoft.com/office/drawing/2014/main" id="{EA097C28-6410-46A8-BB7D-3C973DD39340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80" name="Rechte verbindingslijn met pijl 2">
          <a:extLst>
            <a:ext uri="{FF2B5EF4-FFF2-40B4-BE49-F238E27FC236}">
              <a16:creationId xmlns:a16="http://schemas.microsoft.com/office/drawing/2014/main" id="{44D26BD5-81D7-4185-9888-B01A941A9BEF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81" name="Rechte verbindingslijn met pijl 2">
          <a:extLst>
            <a:ext uri="{FF2B5EF4-FFF2-40B4-BE49-F238E27FC236}">
              <a16:creationId xmlns:a16="http://schemas.microsoft.com/office/drawing/2014/main" id="{9F33372C-991B-42A1-B9DB-3CACCADFBECC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82" name="Rechte verbindingslijn met pijl 2">
          <a:extLst>
            <a:ext uri="{FF2B5EF4-FFF2-40B4-BE49-F238E27FC236}">
              <a16:creationId xmlns:a16="http://schemas.microsoft.com/office/drawing/2014/main" id="{607BEC08-D3A1-4379-8BF2-F5F7D45B34CE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83" name="Rechte verbindingslijn met pijl 2">
          <a:extLst>
            <a:ext uri="{FF2B5EF4-FFF2-40B4-BE49-F238E27FC236}">
              <a16:creationId xmlns:a16="http://schemas.microsoft.com/office/drawing/2014/main" id="{F0234C85-97C9-4C07-A8A6-F8E42F84A89A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84" name="Rechte verbindingslijn met pijl 2">
          <a:extLst>
            <a:ext uri="{FF2B5EF4-FFF2-40B4-BE49-F238E27FC236}">
              <a16:creationId xmlns:a16="http://schemas.microsoft.com/office/drawing/2014/main" id="{A2A28509-5BD0-4171-8739-EF7D5F633DC3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85" name="Rechte verbindingslijn met pijl 2">
          <a:extLst>
            <a:ext uri="{FF2B5EF4-FFF2-40B4-BE49-F238E27FC236}">
              <a16:creationId xmlns:a16="http://schemas.microsoft.com/office/drawing/2014/main" id="{EE3D8F28-C591-4750-B8A7-067773E1BD93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86" name="Rechte verbindingslijn met pijl 2">
          <a:extLst>
            <a:ext uri="{FF2B5EF4-FFF2-40B4-BE49-F238E27FC236}">
              <a16:creationId xmlns:a16="http://schemas.microsoft.com/office/drawing/2014/main" id="{51278DA1-2503-4F21-BEF4-E3A158FB7DB4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87" name="Rechte verbindingslijn met pijl 2">
          <a:extLst>
            <a:ext uri="{FF2B5EF4-FFF2-40B4-BE49-F238E27FC236}">
              <a16:creationId xmlns:a16="http://schemas.microsoft.com/office/drawing/2014/main" id="{51AEE801-EB4B-4A6A-820A-7B70B71BF7BE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88" name="Rechte verbindingslijn met pijl 2">
          <a:extLst>
            <a:ext uri="{FF2B5EF4-FFF2-40B4-BE49-F238E27FC236}">
              <a16:creationId xmlns:a16="http://schemas.microsoft.com/office/drawing/2014/main" id="{9C9539B8-2F89-410C-BFBC-4759AF32EA32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89" name="Rechte verbindingslijn met pijl 2">
          <a:extLst>
            <a:ext uri="{FF2B5EF4-FFF2-40B4-BE49-F238E27FC236}">
              <a16:creationId xmlns:a16="http://schemas.microsoft.com/office/drawing/2014/main" id="{BE1AF344-F1E4-4C07-A4D2-21D969C87A8A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90" name="Rechte verbindingslijn met pijl 2">
          <a:extLst>
            <a:ext uri="{FF2B5EF4-FFF2-40B4-BE49-F238E27FC236}">
              <a16:creationId xmlns:a16="http://schemas.microsoft.com/office/drawing/2014/main" id="{AE714B0A-7CBC-4535-B961-513598652E9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91" name="Rechte verbindingslijn met pijl 2">
          <a:extLst>
            <a:ext uri="{FF2B5EF4-FFF2-40B4-BE49-F238E27FC236}">
              <a16:creationId xmlns:a16="http://schemas.microsoft.com/office/drawing/2014/main" id="{35A0E1B2-0430-4902-80E8-1F48EAC4FCA0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92" name="Rechte verbindingslijn met pijl 2">
          <a:extLst>
            <a:ext uri="{FF2B5EF4-FFF2-40B4-BE49-F238E27FC236}">
              <a16:creationId xmlns:a16="http://schemas.microsoft.com/office/drawing/2014/main" id="{7E3A26B2-3E54-4DB6-ADB7-565801E9E9FC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93" name="Rechte verbindingslijn met pijl 2">
          <a:extLst>
            <a:ext uri="{FF2B5EF4-FFF2-40B4-BE49-F238E27FC236}">
              <a16:creationId xmlns:a16="http://schemas.microsoft.com/office/drawing/2014/main" id="{92316534-46A5-4EF4-BDE1-C6C570A64244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94" name="Rechte verbindingslijn met pijl 2">
          <a:extLst>
            <a:ext uri="{FF2B5EF4-FFF2-40B4-BE49-F238E27FC236}">
              <a16:creationId xmlns:a16="http://schemas.microsoft.com/office/drawing/2014/main" id="{3999FE55-538B-4906-89C8-301FF529DD4C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95" name="Rechte verbindingslijn met pijl 2">
          <a:extLst>
            <a:ext uri="{FF2B5EF4-FFF2-40B4-BE49-F238E27FC236}">
              <a16:creationId xmlns:a16="http://schemas.microsoft.com/office/drawing/2014/main" id="{A52A7EB1-9DC3-48D2-B11E-1895318ACB07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96" name="Rechte verbindingslijn met pijl 2">
          <a:extLst>
            <a:ext uri="{FF2B5EF4-FFF2-40B4-BE49-F238E27FC236}">
              <a16:creationId xmlns:a16="http://schemas.microsoft.com/office/drawing/2014/main" id="{B54940A9-6ABC-439C-81B7-9DB81AECDDF6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97" name="Rechte verbindingslijn met pijl 2">
          <a:extLst>
            <a:ext uri="{FF2B5EF4-FFF2-40B4-BE49-F238E27FC236}">
              <a16:creationId xmlns:a16="http://schemas.microsoft.com/office/drawing/2014/main" id="{3CE75586-9925-4538-99F5-94AF0F941692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98" name="Rechte verbindingslijn met pijl 2">
          <a:extLst>
            <a:ext uri="{FF2B5EF4-FFF2-40B4-BE49-F238E27FC236}">
              <a16:creationId xmlns:a16="http://schemas.microsoft.com/office/drawing/2014/main" id="{0C435572-56B1-414A-868A-BA5B20E1EEAF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99" name="Rechte verbindingslijn met pijl 2">
          <a:extLst>
            <a:ext uri="{FF2B5EF4-FFF2-40B4-BE49-F238E27FC236}">
              <a16:creationId xmlns:a16="http://schemas.microsoft.com/office/drawing/2014/main" id="{6EFE0574-F5CB-4932-9E44-07EBC6C1D871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100" name="Rechte verbindingslijn met pijl 2">
          <a:extLst>
            <a:ext uri="{FF2B5EF4-FFF2-40B4-BE49-F238E27FC236}">
              <a16:creationId xmlns:a16="http://schemas.microsoft.com/office/drawing/2014/main" id="{F0A97019-725B-4206-BA1F-8982A4C65404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101" name="Rechte verbindingslijn met pijl 2">
          <a:extLst>
            <a:ext uri="{FF2B5EF4-FFF2-40B4-BE49-F238E27FC236}">
              <a16:creationId xmlns:a16="http://schemas.microsoft.com/office/drawing/2014/main" id="{7AA66E90-3FB1-4C83-A219-E7C8D490B722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102" name="Rechte verbindingslijn met pijl 2">
          <a:extLst>
            <a:ext uri="{FF2B5EF4-FFF2-40B4-BE49-F238E27FC236}">
              <a16:creationId xmlns:a16="http://schemas.microsoft.com/office/drawing/2014/main" id="{6B6E48C6-AC77-4703-B430-B98F702442B0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103" name="Rechte verbindingslijn met pijl 2">
          <a:extLst>
            <a:ext uri="{FF2B5EF4-FFF2-40B4-BE49-F238E27FC236}">
              <a16:creationId xmlns:a16="http://schemas.microsoft.com/office/drawing/2014/main" id="{A0E01173-18DF-468B-B316-8122139D1525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104" name="Rechte verbindingslijn met pijl 2">
          <a:extLst>
            <a:ext uri="{FF2B5EF4-FFF2-40B4-BE49-F238E27FC236}">
              <a16:creationId xmlns:a16="http://schemas.microsoft.com/office/drawing/2014/main" id="{F09FDA3A-A4D7-40E8-906F-B4E37810AC61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105" name="Rechte verbindingslijn met pijl 2">
          <a:extLst>
            <a:ext uri="{FF2B5EF4-FFF2-40B4-BE49-F238E27FC236}">
              <a16:creationId xmlns:a16="http://schemas.microsoft.com/office/drawing/2014/main" id="{59CA4C57-1FA3-4E34-8A17-02568B58DBF0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106" name="Rechte verbindingslijn met pijl 2">
          <a:extLst>
            <a:ext uri="{FF2B5EF4-FFF2-40B4-BE49-F238E27FC236}">
              <a16:creationId xmlns:a16="http://schemas.microsoft.com/office/drawing/2014/main" id="{54BCD685-F1EE-4EC0-B85F-CB39A5629CE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107" name="Rechte verbindingslijn met pijl 2">
          <a:extLst>
            <a:ext uri="{FF2B5EF4-FFF2-40B4-BE49-F238E27FC236}">
              <a16:creationId xmlns:a16="http://schemas.microsoft.com/office/drawing/2014/main" id="{98E12D42-C8C8-427F-A28F-7B0A1088B02F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108" name="Rechte verbindingslijn met pijl 2">
          <a:extLst>
            <a:ext uri="{FF2B5EF4-FFF2-40B4-BE49-F238E27FC236}">
              <a16:creationId xmlns:a16="http://schemas.microsoft.com/office/drawing/2014/main" id="{40BE1BB5-B4E0-4018-8DC7-4C3CDF90207E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109" name="Rechte verbindingslijn met pijl 2">
          <a:extLst>
            <a:ext uri="{FF2B5EF4-FFF2-40B4-BE49-F238E27FC236}">
              <a16:creationId xmlns:a16="http://schemas.microsoft.com/office/drawing/2014/main" id="{03B03282-2ADF-4F4A-AE13-C438F720AB87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110" name="Rechte verbindingslijn met pijl 2">
          <a:extLst>
            <a:ext uri="{FF2B5EF4-FFF2-40B4-BE49-F238E27FC236}">
              <a16:creationId xmlns:a16="http://schemas.microsoft.com/office/drawing/2014/main" id="{D7387005-FC81-4187-A5DC-EC678CDCFF4C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111" name="Rechte verbindingslijn met pijl 2">
          <a:extLst>
            <a:ext uri="{FF2B5EF4-FFF2-40B4-BE49-F238E27FC236}">
              <a16:creationId xmlns:a16="http://schemas.microsoft.com/office/drawing/2014/main" id="{D1AF0730-8ED0-494D-B287-1DAB5123FD91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112" name="Rechte verbindingslijn met pijl 2">
          <a:extLst>
            <a:ext uri="{FF2B5EF4-FFF2-40B4-BE49-F238E27FC236}">
              <a16:creationId xmlns:a16="http://schemas.microsoft.com/office/drawing/2014/main" id="{ABA5E150-34E5-455C-9F71-3E20FB108D35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113" name="Rechte verbindingslijn met pijl 2">
          <a:extLst>
            <a:ext uri="{FF2B5EF4-FFF2-40B4-BE49-F238E27FC236}">
              <a16:creationId xmlns:a16="http://schemas.microsoft.com/office/drawing/2014/main" id="{F625973D-B7F4-4952-A8BA-B09D2314A09E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65</xdr:row>
      <xdr:rowOff>0</xdr:rowOff>
    </xdr:from>
    <xdr:to>
      <xdr:col>21</xdr:col>
      <xdr:colOff>0</xdr:colOff>
      <xdr:row>65</xdr:row>
      <xdr:rowOff>0</xdr:rowOff>
    </xdr:to>
    <xdr:cxnSp macro="">
      <xdr:nvCxnSpPr>
        <xdr:cNvPr id="114" name="Rechte verbindingslijn met pijl 2">
          <a:extLst>
            <a:ext uri="{FF2B5EF4-FFF2-40B4-BE49-F238E27FC236}">
              <a16:creationId xmlns:a16="http://schemas.microsoft.com/office/drawing/2014/main" id="{5FD18116-2E91-4370-B228-0646A5D6F65C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75</xdr:row>
      <xdr:rowOff>98960</xdr:rowOff>
    </xdr:from>
    <xdr:to>
      <xdr:col>21</xdr:col>
      <xdr:colOff>0</xdr:colOff>
      <xdr:row>75</xdr:row>
      <xdr:rowOff>99766</xdr:rowOff>
    </xdr:to>
    <xdr:cxnSp macro="">
      <xdr:nvCxnSpPr>
        <xdr:cNvPr id="115" name="Rechte verbindingslijn met pijl 2">
          <a:extLst>
            <a:ext uri="{FF2B5EF4-FFF2-40B4-BE49-F238E27FC236}">
              <a16:creationId xmlns:a16="http://schemas.microsoft.com/office/drawing/2014/main" id="{B26D16E4-3BAE-4BFD-A418-03598276EA9C}"/>
            </a:ext>
          </a:extLst>
        </xdr:cNvPr>
        <xdr:cNvCxnSpPr/>
      </xdr:nvCxnSpPr>
      <xdr:spPr>
        <a:xfrm flipV="1">
          <a:off x="26986613" y="13754100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95</xdr:row>
      <xdr:rowOff>98960</xdr:rowOff>
    </xdr:from>
    <xdr:to>
      <xdr:col>21</xdr:col>
      <xdr:colOff>0</xdr:colOff>
      <xdr:row>95</xdr:row>
      <xdr:rowOff>99766</xdr:rowOff>
    </xdr:to>
    <xdr:cxnSp macro="">
      <xdr:nvCxnSpPr>
        <xdr:cNvPr id="116" name="Rechte verbindingslijn met pijl 2">
          <a:extLst>
            <a:ext uri="{FF2B5EF4-FFF2-40B4-BE49-F238E27FC236}">
              <a16:creationId xmlns:a16="http://schemas.microsoft.com/office/drawing/2014/main" id="{F8502838-5B7E-4420-A497-EEAE757DBCB4}"/>
            </a:ext>
          </a:extLst>
        </xdr:cNvPr>
        <xdr:cNvCxnSpPr/>
      </xdr:nvCxnSpPr>
      <xdr:spPr>
        <a:xfrm flipV="1">
          <a:off x="26986613" y="86010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17" name="Rechte verbindingslijn met pijl 2">
          <a:extLst>
            <a:ext uri="{FF2B5EF4-FFF2-40B4-BE49-F238E27FC236}">
              <a16:creationId xmlns:a16="http://schemas.microsoft.com/office/drawing/2014/main" id="{4366769B-3108-4075-8B89-CC311FC83FC0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18" name="Rechte verbindingslijn met pijl 2">
          <a:extLst>
            <a:ext uri="{FF2B5EF4-FFF2-40B4-BE49-F238E27FC236}">
              <a16:creationId xmlns:a16="http://schemas.microsoft.com/office/drawing/2014/main" id="{205C1410-01C8-42EF-993A-F0714DF5F96C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19" name="Rechte verbindingslijn met pijl 2">
          <a:extLst>
            <a:ext uri="{FF2B5EF4-FFF2-40B4-BE49-F238E27FC236}">
              <a16:creationId xmlns:a16="http://schemas.microsoft.com/office/drawing/2014/main" id="{FF10B4AF-97CB-40C2-BBB8-60C8BDC8A30D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20" name="Rechte verbindingslijn met pijl 2">
          <a:extLst>
            <a:ext uri="{FF2B5EF4-FFF2-40B4-BE49-F238E27FC236}">
              <a16:creationId xmlns:a16="http://schemas.microsoft.com/office/drawing/2014/main" id="{0706ED9C-4237-47F6-A04B-2FA5203D067F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21" name="Rechte verbindingslijn met pijl 2">
          <a:extLst>
            <a:ext uri="{FF2B5EF4-FFF2-40B4-BE49-F238E27FC236}">
              <a16:creationId xmlns:a16="http://schemas.microsoft.com/office/drawing/2014/main" id="{C7D06EB1-924B-4CE4-BA11-60F463A3EBD5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22" name="Rechte verbindingslijn met pijl 2">
          <a:extLst>
            <a:ext uri="{FF2B5EF4-FFF2-40B4-BE49-F238E27FC236}">
              <a16:creationId xmlns:a16="http://schemas.microsoft.com/office/drawing/2014/main" id="{FBDDC816-AED8-4C65-9899-21277222027E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23" name="Rechte verbindingslijn met pijl 2">
          <a:extLst>
            <a:ext uri="{FF2B5EF4-FFF2-40B4-BE49-F238E27FC236}">
              <a16:creationId xmlns:a16="http://schemas.microsoft.com/office/drawing/2014/main" id="{A5E18C0B-ACE2-4614-815C-9E01F996E95A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24" name="Rechte verbindingslijn met pijl 2">
          <a:extLst>
            <a:ext uri="{FF2B5EF4-FFF2-40B4-BE49-F238E27FC236}">
              <a16:creationId xmlns:a16="http://schemas.microsoft.com/office/drawing/2014/main" id="{7C036AA9-5E06-4481-B4AC-2C51E5FD9A4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25" name="Rechte verbindingslijn met pijl 2">
          <a:extLst>
            <a:ext uri="{FF2B5EF4-FFF2-40B4-BE49-F238E27FC236}">
              <a16:creationId xmlns:a16="http://schemas.microsoft.com/office/drawing/2014/main" id="{41024DC5-CEFF-4B97-84DF-29BD9B186D2C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26" name="Rechte verbindingslijn met pijl 2">
          <a:extLst>
            <a:ext uri="{FF2B5EF4-FFF2-40B4-BE49-F238E27FC236}">
              <a16:creationId xmlns:a16="http://schemas.microsoft.com/office/drawing/2014/main" id="{DCCCB80F-3102-49AC-A66C-C9531A7BEC1D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27" name="Rechte verbindingslijn met pijl 2">
          <a:extLst>
            <a:ext uri="{FF2B5EF4-FFF2-40B4-BE49-F238E27FC236}">
              <a16:creationId xmlns:a16="http://schemas.microsoft.com/office/drawing/2014/main" id="{72A028BC-CF5F-41A6-B6CA-BCA36C1D15CE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28" name="Rechte verbindingslijn met pijl 2">
          <a:extLst>
            <a:ext uri="{FF2B5EF4-FFF2-40B4-BE49-F238E27FC236}">
              <a16:creationId xmlns:a16="http://schemas.microsoft.com/office/drawing/2014/main" id="{09567B1D-0D11-4567-9162-C0895ED7BB3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29" name="Rechte verbindingslijn met pijl 2">
          <a:extLst>
            <a:ext uri="{FF2B5EF4-FFF2-40B4-BE49-F238E27FC236}">
              <a16:creationId xmlns:a16="http://schemas.microsoft.com/office/drawing/2014/main" id="{733EAD38-F85E-4FB4-A39F-154FE1300AE6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30" name="Rechte verbindingslijn met pijl 2">
          <a:extLst>
            <a:ext uri="{FF2B5EF4-FFF2-40B4-BE49-F238E27FC236}">
              <a16:creationId xmlns:a16="http://schemas.microsoft.com/office/drawing/2014/main" id="{2D0E713C-96D7-4A9D-BA50-7C0A01A3AEDA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31" name="Rechte verbindingslijn met pijl 2">
          <a:extLst>
            <a:ext uri="{FF2B5EF4-FFF2-40B4-BE49-F238E27FC236}">
              <a16:creationId xmlns:a16="http://schemas.microsoft.com/office/drawing/2014/main" id="{1271C4CE-CF9A-4E42-9E0C-C686852CAC5F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32" name="Rechte verbindingslijn met pijl 2">
          <a:extLst>
            <a:ext uri="{FF2B5EF4-FFF2-40B4-BE49-F238E27FC236}">
              <a16:creationId xmlns:a16="http://schemas.microsoft.com/office/drawing/2014/main" id="{A2DA3A4B-7129-4CB9-9259-DADCA647D90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33" name="Rechte verbindingslijn met pijl 2">
          <a:extLst>
            <a:ext uri="{FF2B5EF4-FFF2-40B4-BE49-F238E27FC236}">
              <a16:creationId xmlns:a16="http://schemas.microsoft.com/office/drawing/2014/main" id="{A82C845F-B997-4CC9-8D29-38479746BEF1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34" name="Rechte verbindingslijn met pijl 2">
          <a:extLst>
            <a:ext uri="{FF2B5EF4-FFF2-40B4-BE49-F238E27FC236}">
              <a16:creationId xmlns:a16="http://schemas.microsoft.com/office/drawing/2014/main" id="{AF986DB5-8BB5-483A-8164-A76B88C3B1D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35" name="Rechte verbindingslijn met pijl 2">
          <a:extLst>
            <a:ext uri="{FF2B5EF4-FFF2-40B4-BE49-F238E27FC236}">
              <a16:creationId xmlns:a16="http://schemas.microsoft.com/office/drawing/2014/main" id="{FA7F4036-E5EA-4241-8FA4-F7830A0A9C37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36" name="Rechte verbindingslijn met pijl 2">
          <a:extLst>
            <a:ext uri="{FF2B5EF4-FFF2-40B4-BE49-F238E27FC236}">
              <a16:creationId xmlns:a16="http://schemas.microsoft.com/office/drawing/2014/main" id="{1D4E4328-D9A3-40C3-B978-1A24B318BABE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37" name="Rechte verbindingslijn met pijl 2">
          <a:extLst>
            <a:ext uri="{FF2B5EF4-FFF2-40B4-BE49-F238E27FC236}">
              <a16:creationId xmlns:a16="http://schemas.microsoft.com/office/drawing/2014/main" id="{F7B633C9-7367-4F59-A690-8AAF8C1F1A72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38" name="Rechte verbindingslijn met pijl 2">
          <a:extLst>
            <a:ext uri="{FF2B5EF4-FFF2-40B4-BE49-F238E27FC236}">
              <a16:creationId xmlns:a16="http://schemas.microsoft.com/office/drawing/2014/main" id="{FD3D8613-6133-4FC9-B0B1-DE362871160D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39" name="Rechte verbindingslijn met pijl 2">
          <a:extLst>
            <a:ext uri="{FF2B5EF4-FFF2-40B4-BE49-F238E27FC236}">
              <a16:creationId xmlns:a16="http://schemas.microsoft.com/office/drawing/2014/main" id="{4EAB0DE9-D02D-46A3-9374-03489DD6A68F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40" name="Rechte verbindingslijn met pijl 2">
          <a:extLst>
            <a:ext uri="{FF2B5EF4-FFF2-40B4-BE49-F238E27FC236}">
              <a16:creationId xmlns:a16="http://schemas.microsoft.com/office/drawing/2014/main" id="{157F3A08-8F9D-4EE7-BC9C-D72BFBBB4261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41" name="Rechte verbindingslijn met pijl 2">
          <a:extLst>
            <a:ext uri="{FF2B5EF4-FFF2-40B4-BE49-F238E27FC236}">
              <a16:creationId xmlns:a16="http://schemas.microsoft.com/office/drawing/2014/main" id="{B07B902C-2A19-461D-BADB-22D90BA810AA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42" name="Rechte verbindingslijn met pijl 2">
          <a:extLst>
            <a:ext uri="{FF2B5EF4-FFF2-40B4-BE49-F238E27FC236}">
              <a16:creationId xmlns:a16="http://schemas.microsoft.com/office/drawing/2014/main" id="{04F8DE56-3CA3-4DC7-AD3D-31C8821CB921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43" name="Rechte verbindingslijn met pijl 2">
          <a:extLst>
            <a:ext uri="{FF2B5EF4-FFF2-40B4-BE49-F238E27FC236}">
              <a16:creationId xmlns:a16="http://schemas.microsoft.com/office/drawing/2014/main" id="{934C7293-0069-4F38-99ED-42E69F22B651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44" name="Rechte verbindingslijn met pijl 2">
          <a:extLst>
            <a:ext uri="{FF2B5EF4-FFF2-40B4-BE49-F238E27FC236}">
              <a16:creationId xmlns:a16="http://schemas.microsoft.com/office/drawing/2014/main" id="{C63B55EA-493C-4E71-91FB-A6AAA33CD772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45" name="Rechte verbindingslijn met pijl 2">
          <a:extLst>
            <a:ext uri="{FF2B5EF4-FFF2-40B4-BE49-F238E27FC236}">
              <a16:creationId xmlns:a16="http://schemas.microsoft.com/office/drawing/2014/main" id="{34C25452-B34C-43C9-AC4E-30616B7D68DF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46" name="Rechte verbindingslijn met pijl 2">
          <a:extLst>
            <a:ext uri="{FF2B5EF4-FFF2-40B4-BE49-F238E27FC236}">
              <a16:creationId xmlns:a16="http://schemas.microsoft.com/office/drawing/2014/main" id="{34CBB87E-F4DC-4356-8FF7-6A5DD7A9B6B7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47" name="Rechte verbindingslijn met pijl 2">
          <a:extLst>
            <a:ext uri="{FF2B5EF4-FFF2-40B4-BE49-F238E27FC236}">
              <a16:creationId xmlns:a16="http://schemas.microsoft.com/office/drawing/2014/main" id="{AD410FFB-DB05-4503-B057-F099B55E83AF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48" name="Rechte verbindingslijn met pijl 2">
          <a:extLst>
            <a:ext uri="{FF2B5EF4-FFF2-40B4-BE49-F238E27FC236}">
              <a16:creationId xmlns:a16="http://schemas.microsoft.com/office/drawing/2014/main" id="{091E58B7-031D-4723-83C8-02E942F670D1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49" name="Rechte verbindingslijn met pijl 2">
          <a:extLst>
            <a:ext uri="{FF2B5EF4-FFF2-40B4-BE49-F238E27FC236}">
              <a16:creationId xmlns:a16="http://schemas.microsoft.com/office/drawing/2014/main" id="{0C12B196-8FA0-4DCB-9397-FFA0BD528B0F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50" name="Rechte verbindingslijn met pijl 2">
          <a:extLst>
            <a:ext uri="{FF2B5EF4-FFF2-40B4-BE49-F238E27FC236}">
              <a16:creationId xmlns:a16="http://schemas.microsoft.com/office/drawing/2014/main" id="{3D5CFB84-41BE-4D05-902C-82985783061E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51" name="Rechte verbindingslijn met pijl 2">
          <a:extLst>
            <a:ext uri="{FF2B5EF4-FFF2-40B4-BE49-F238E27FC236}">
              <a16:creationId xmlns:a16="http://schemas.microsoft.com/office/drawing/2014/main" id="{121A1F33-3840-4DEF-874E-3200B42E944D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52" name="Rechte verbindingslijn met pijl 2">
          <a:extLst>
            <a:ext uri="{FF2B5EF4-FFF2-40B4-BE49-F238E27FC236}">
              <a16:creationId xmlns:a16="http://schemas.microsoft.com/office/drawing/2014/main" id="{774D3908-CEAC-48C7-99EA-0BD025AEBAB1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53" name="Rechte verbindingslijn met pijl 2">
          <a:extLst>
            <a:ext uri="{FF2B5EF4-FFF2-40B4-BE49-F238E27FC236}">
              <a16:creationId xmlns:a16="http://schemas.microsoft.com/office/drawing/2014/main" id="{3C126E40-9772-4004-8B96-14A3C61FC60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54" name="Rechte verbindingslijn met pijl 2">
          <a:extLst>
            <a:ext uri="{FF2B5EF4-FFF2-40B4-BE49-F238E27FC236}">
              <a16:creationId xmlns:a16="http://schemas.microsoft.com/office/drawing/2014/main" id="{9A688568-5073-4441-8149-F80617485AAD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55" name="Rechte verbindingslijn met pijl 2">
          <a:extLst>
            <a:ext uri="{FF2B5EF4-FFF2-40B4-BE49-F238E27FC236}">
              <a16:creationId xmlns:a16="http://schemas.microsoft.com/office/drawing/2014/main" id="{893A6586-D4E3-4643-8E55-D6C3817C99C1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56" name="Rechte verbindingslijn met pijl 2">
          <a:extLst>
            <a:ext uri="{FF2B5EF4-FFF2-40B4-BE49-F238E27FC236}">
              <a16:creationId xmlns:a16="http://schemas.microsoft.com/office/drawing/2014/main" id="{3AD62979-5EAB-45AE-838C-B10C4DC7B03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57" name="Rechte verbindingslijn met pijl 2">
          <a:extLst>
            <a:ext uri="{FF2B5EF4-FFF2-40B4-BE49-F238E27FC236}">
              <a16:creationId xmlns:a16="http://schemas.microsoft.com/office/drawing/2014/main" id="{85604447-6834-4558-86F9-4395F316EFAD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58" name="Rechte verbindingslijn met pijl 2">
          <a:extLst>
            <a:ext uri="{FF2B5EF4-FFF2-40B4-BE49-F238E27FC236}">
              <a16:creationId xmlns:a16="http://schemas.microsoft.com/office/drawing/2014/main" id="{6ADB88B6-BDEE-4426-B2BD-95D61D03CF3F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59" name="Rechte verbindingslijn met pijl 2">
          <a:extLst>
            <a:ext uri="{FF2B5EF4-FFF2-40B4-BE49-F238E27FC236}">
              <a16:creationId xmlns:a16="http://schemas.microsoft.com/office/drawing/2014/main" id="{CDEBEBAA-48A0-4B51-9A26-6DBC6B831649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60" name="Rechte verbindingslijn met pijl 2">
          <a:extLst>
            <a:ext uri="{FF2B5EF4-FFF2-40B4-BE49-F238E27FC236}">
              <a16:creationId xmlns:a16="http://schemas.microsoft.com/office/drawing/2014/main" id="{1ECFDC65-9C91-4FB0-9576-F356F47739DD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61" name="Rechte verbindingslijn met pijl 2">
          <a:extLst>
            <a:ext uri="{FF2B5EF4-FFF2-40B4-BE49-F238E27FC236}">
              <a16:creationId xmlns:a16="http://schemas.microsoft.com/office/drawing/2014/main" id="{6544239F-159D-4FCE-A2FD-A4FEF59EB212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62" name="Rechte verbindingslijn met pijl 2">
          <a:extLst>
            <a:ext uri="{FF2B5EF4-FFF2-40B4-BE49-F238E27FC236}">
              <a16:creationId xmlns:a16="http://schemas.microsoft.com/office/drawing/2014/main" id="{41CFA5E7-3D08-40CC-ADE1-0B550D2F6A59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63" name="Rechte verbindingslijn met pijl 2">
          <a:extLst>
            <a:ext uri="{FF2B5EF4-FFF2-40B4-BE49-F238E27FC236}">
              <a16:creationId xmlns:a16="http://schemas.microsoft.com/office/drawing/2014/main" id="{454ED205-1181-4393-878E-857FBFB71AFA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64" name="Rechte verbindingslijn met pijl 2">
          <a:extLst>
            <a:ext uri="{FF2B5EF4-FFF2-40B4-BE49-F238E27FC236}">
              <a16:creationId xmlns:a16="http://schemas.microsoft.com/office/drawing/2014/main" id="{06159549-55E9-4DBA-8825-D88EA7FB8036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65" name="Rechte verbindingslijn met pijl 2">
          <a:extLst>
            <a:ext uri="{FF2B5EF4-FFF2-40B4-BE49-F238E27FC236}">
              <a16:creationId xmlns:a16="http://schemas.microsoft.com/office/drawing/2014/main" id="{9ADC96AF-4D57-46A8-A7B3-F355C5213F15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66" name="Rechte verbindingslijn met pijl 2">
          <a:extLst>
            <a:ext uri="{FF2B5EF4-FFF2-40B4-BE49-F238E27FC236}">
              <a16:creationId xmlns:a16="http://schemas.microsoft.com/office/drawing/2014/main" id="{046F4D41-4A6F-4DC0-AAA6-C762274BBA9F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67" name="Rechte verbindingslijn met pijl 2">
          <a:extLst>
            <a:ext uri="{FF2B5EF4-FFF2-40B4-BE49-F238E27FC236}">
              <a16:creationId xmlns:a16="http://schemas.microsoft.com/office/drawing/2014/main" id="{36815299-B7D4-4F44-ADDD-EB68F7D66B16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68" name="Rechte verbindingslijn met pijl 2">
          <a:extLst>
            <a:ext uri="{FF2B5EF4-FFF2-40B4-BE49-F238E27FC236}">
              <a16:creationId xmlns:a16="http://schemas.microsoft.com/office/drawing/2014/main" id="{5FB2E9C0-D334-4D6D-ACF8-87CFD68779D9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69" name="Rechte verbindingslijn met pijl 2">
          <a:extLst>
            <a:ext uri="{FF2B5EF4-FFF2-40B4-BE49-F238E27FC236}">
              <a16:creationId xmlns:a16="http://schemas.microsoft.com/office/drawing/2014/main" id="{747750B1-DE3B-4D9D-808E-96133F2F12C7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70" name="Rechte verbindingslijn met pijl 2">
          <a:extLst>
            <a:ext uri="{FF2B5EF4-FFF2-40B4-BE49-F238E27FC236}">
              <a16:creationId xmlns:a16="http://schemas.microsoft.com/office/drawing/2014/main" id="{96C560CE-286D-4986-9D87-0E0496D6524D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105</xdr:row>
      <xdr:rowOff>0</xdr:rowOff>
    </xdr:from>
    <xdr:to>
      <xdr:col>21</xdr:col>
      <xdr:colOff>0</xdr:colOff>
      <xdr:row>105</xdr:row>
      <xdr:rowOff>0</xdr:rowOff>
    </xdr:to>
    <xdr:cxnSp macro="">
      <xdr:nvCxnSpPr>
        <xdr:cNvPr id="171" name="Rechte verbindingslijn met pijl 2">
          <a:extLst>
            <a:ext uri="{FF2B5EF4-FFF2-40B4-BE49-F238E27FC236}">
              <a16:creationId xmlns:a16="http://schemas.microsoft.com/office/drawing/2014/main" id="{E784F971-265A-4D29-ACE0-2EEF34AEC785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115</xdr:row>
      <xdr:rowOff>98960</xdr:rowOff>
    </xdr:from>
    <xdr:to>
      <xdr:col>21</xdr:col>
      <xdr:colOff>0</xdr:colOff>
      <xdr:row>115</xdr:row>
      <xdr:rowOff>99766</xdr:rowOff>
    </xdr:to>
    <xdr:cxnSp macro="">
      <xdr:nvCxnSpPr>
        <xdr:cNvPr id="172" name="Rechte verbindingslijn met pijl 2">
          <a:extLst>
            <a:ext uri="{FF2B5EF4-FFF2-40B4-BE49-F238E27FC236}">
              <a16:creationId xmlns:a16="http://schemas.microsoft.com/office/drawing/2014/main" id="{46D10A3F-A3FA-4D91-8459-9964B3E22216}"/>
            </a:ext>
          </a:extLst>
        </xdr:cNvPr>
        <xdr:cNvCxnSpPr/>
      </xdr:nvCxnSpPr>
      <xdr:spPr>
        <a:xfrm flipV="1">
          <a:off x="26986613" y="13754100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135</xdr:row>
      <xdr:rowOff>98960</xdr:rowOff>
    </xdr:from>
    <xdr:to>
      <xdr:col>21</xdr:col>
      <xdr:colOff>0</xdr:colOff>
      <xdr:row>135</xdr:row>
      <xdr:rowOff>99766</xdr:rowOff>
    </xdr:to>
    <xdr:cxnSp macro="">
      <xdr:nvCxnSpPr>
        <xdr:cNvPr id="173" name="Rechte verbindingslijn met pijl 2">
          <a:extLst>
            <a:ext uri="{FF2B5EF4-FFF2-40B4-BE49-F238E27FC236}">
              <a16:creationId xmlns:a16="http://schemas.microsoft.com/office/drawing/2014/main" id="{46C5BDAE-5843-41E3-8EE7-4054B1919A63}"/>
            </a:ext>
          </a:extLst>
        </xdr:cNvPr>
        <xdr:cNvCxnSpPr/>
      </xdr:nvCxnSpPr>
      <xdr:spPr>
        <a:xfrm flipV="1">
          <a:off x="26986613" y="86010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74" name="Rechte verbindingslijn met pijl 2">
          <a:extLst>
            <a:ext uri="{FF2B5EF4-FFF2-40B4-BE49-F238E27FC236}">
              <a16:creationId xmlns:a16="http://schemas.microsoft.com/office/drawing/2014/main" id="{C0914050-4F0C-4085-88C5-FAD14403C0D9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75" name="Rechte verbindingslijn met pijl 2">
          <a:extLst>
            <a:ext uri="{FF2B5EF4-FFF2-40B4-BE49-F238E27FC236}">
              <a16:creationId xmlns:a16="http://schemas.microsoft.com/office/drawing/2014/main" id="{9620B4D0-41B1-4BC4-9868-81E35E4C1D97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76" name="Rechte verbindingslijn met pijl 2">
          <a:extLst>
            <a:ext uri="{FF2B5EF4-FFF2-40B4-BE49-F238E27FC236}">
              <a16:creationId xmlns:a16="http://schemas.microsoft.com/office/drawing/2014/main" id="{1EDF382B-55C1-4C12-B204-3BFA71F83513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77" name="Rechte verbindingslijn met pijl 2">
          <a:extLst>
            <a:ext uri="{FF2B5EF4-FFF2-40B4-BE49-F238E27FC236}">
              <a16:creationId xmlns:a16="http://schemas.microsoft.com/office/drawing/2014/main" id="{6D1A5E4E-9BD1-4A90-AE66-EA514CDF733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78" name="Rechte verbindingslijn met pijl 2">
          <a:extLst>
            <a:ext uri="{FF2B5EF4-FFF2-40B4-BE49-F238E27FC236}">
              <a16:creationId xmlns:a16="http://schemas.microsoft.com/office/drawing/2014/main" id="{02E7CFBD-E954-4FA8-BE52-91376E868F34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79" name="Rechte verbindingslijn met pijl 2">
          <a:extLst>
            <a:ext uri="{FF2B5EF4-FFF2-40B4-BE49-F238E27FC236}">
              <a16:creationId xmlns:a16="http://schemas.microsoft.com/office/drawing/2014/main" id="{4F0B253F-5819-4751-8881-F2DC164E76A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80" name="Rechte verbindingslijn met pijl 2">
          <a:extLst>
            <a:ext uri="{FF2B5EF4-FFF2-40B4-BE49-F238E27FC236}">
              <a16:creationId xmlns:a16="http://schemas.microsoft.com/office/drawing/2014/main" id="{B6642D99-9D2D-4F7F-8615-534E3250B663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81" name="Rechte verbindingslijn met pijl 2">
          <a:extLst>
            <a:ext uri="{FF2B5EF4-FFF2-40B4-BE49-F238E27FC236}">
              <a16:creationId xmlns:a16="http://schemas.microsoft.com/office/drawing/2014/main" id="{9017F345-6A95-4057-84B3-10B23BDE1C93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82" name="Rechte verbindingslijn met pijl 2">
          <a:extLst>
            <a:ext uri="{FF2B5EF4-FFF2-40B4-BE49-F238E27FC236}">
              <a16:creationId xmlns:a16="http://schemas.microsoft.com/office/drawing/2014/main" id="{FEB23369-CA31-4C72-A879-222822830F97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83" name="Rechte verbindingslijn met pijl 2">
          <a:extLst>
            <a:ext uri="{FF2B5EF4-FFF2-40B4-BE49-F238E27FC236}">
              <a16:creationId xmlns:a16="http://schemas.microsoft.com/office/drawing/2014/main" id="{29F99EB6-4C72-48B2-A4B8-1EC7D3C6B780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84" name="Rechte verbindingslijn met pijl 2">
          <a:extLst>
            <a:ext uri="{FF2B5EF4-FFF2-40B4-BE49-F238E27FC236}">
              <a16:creationId xmlns:a16="http://schemas.microsoft.com/office/drawing/2014/main" id="{DC779D31-4891-475E-A4C5-418BF9CBCF1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85" name="Rechte verbindingslijn met pijl 2">
          <a:extLst>
            <a:ext uri="{FF2B5EF4-FFF2-40B4-BE49-F238E27FC236}">
              <a16:creationId xmlns:a16="http://schemas.microsoft.com/office/drawing/2014/main" id="{5BF0C0EF-1D3B-4814-845D-0B36A728D899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86" name="Rechte verbindingslijn met pijl 2">
          <a:extLst>
            <a:ext uri="{FF2B5EF4-FFF2-40B4-BE49-F238E27FC236}">
              <a16:creationId xmlns:a16="http://schemas.microsoft.com/office/drawing/2014/main" id="{B0FB0BAC-900A-4473-81C1-C81AAF56F81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87" name="Rechte verbindingslijn met pijl 2">
          <a:extLst>
            <a:ext uri="{FF2B5EF4-FFF2-40B4-BE49-F238E27FC236}">
              <a16:creationId xmlns:a16="http://schemas.microsoft.com/office/drawing/2014/main" id="{9D8779C9-2931-4FD6-92AB-19A64D5FAADD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88" name="Rechte verbindingslijn met pijl 2">
          <a:extLst>
            <a:ext uri="{FF2B5EF4-FFF2-40B4-BE49-F238E27FC236}">
              <a16:creationId xmlns:a16="http://schemas.microsoft.com/office/drawing/2014/main" id="{17B84FFC-8335-41A7-8896-ACBE32A9D0B3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89" name="Rechte verbindingslijn met pijl 2">
          <a:extLst>
            <a:ext uri="{FF2B5EF4-FFF2-40B4-BE49-F238E27FC236}">
              <a16:creationId xmlns:a16="http://schemas.microsoft.com/office/drawing/2014/main" id="{881B1470-5717-4F2A-BEA3-ECEEDD3F0410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90" name="Rechte verbindingslijn met pijl 2">
          <a:extLst>
            <a:ext uri="{FF2B5EF4-FFF2-40B4-BE49-F238E27FC236}">
              <a16:creationId xmlns:a16="http://schemas.microsoft.com/office/drawing/2014/main" id="{4ACC51FD-3C46-43E2-8294-8ADD3B4B0544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91" name="Rechte verbindingslijn met pijl 2">
          <a:extLst>
            <a:ext uri="{FF2B5EF4-FFF2-40B4-BE49-F238E27FC236}">
              <a16:creationId xmlns:a16="http://schemas.microsoft.com/office/drawing/2014/main" id="{59B87A93-6542-45E0-ACE2-3DCF60DB3F5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92" name="Rechte verbindingslijn met pijl 2">
          <a:extLst>
            <a:ext uri="{FF2B5EF4-FFF2-40B4-BE49-F238E27FC236}">
              <a16:creationId xmlns:a16="http://schemas.microsoft.com/office/drawing/2014/main" id="{90D46226-7C13-4CDE-915D-EE9D2315F630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93" name="Rechte verbindingslijn met pijl 2">
          <a:extLst>
            <a:ext uri="{FF2B5EF4-FFF2-40B4-BE49-F238E27FC236}">
              <a16:creationId xmlns:a16="http://schemas.microsoft.com/office/drawing/2014/main" id="{AD7AA813-047F-4783-8F88-24219D7FC956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94" name="Rechte verbindingslijn met pijl 2">
          <a:extLst>
            <a:ext uri="{FF2B5EF4-FFF2-40B4-BE49-F238E27FC236}">
              <a16:creationId xmlns:a16="http://schemas.microsoft.com/office/drawing/2014/main" id="{5D75751B-F376-4EF5-BB39-544CE96F9F2D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95" name="Rechte verbindingslijn met pijl 2">
          <a:extLst>
            <a:ext uri="{FF2B5EF4-FFF2-40B4-BE49-F238E27FC236}">
              <a16:creationId xmlns:a16="http://schemas.microsoft.com/office/drawing/2014/main" id="{3B01BEA8-47DB-4104-9C09-5211EED44026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96" name="Rechte verbindingslijn met pijl 2">
          <a:extLst>
            <a:ext uri="{FF2B5EF4-FFF2-40B4-BE49-F238E27FC236}">
              <a16:creationId xmlns:a16="http://schemas.microsoft.com/office/drawing/2014/main" id="{22CC91F5-30C2-42BA-8376-0C123F5C6297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97" name="Rechte verbindingslijn met pijl 2">
          <a:extLst>
            <a:ext uri="{FF2B5EF4-FFF2-40B4-BE49-F238E27FC236}">
              <a16:creationId xmlns:a16="http://schemas.microsoft.com/office/drawing/2014/main" id="{4AC11AB3-4E93-40E8-A4CE-138184C33240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98" name="Rechte verbindingslijn met pijl 2">
          <a:extLst>
            <a:ext uri="{FF2B5EF4-FFF2-40B4-BE49-F238E27FC236}">
              <a16:creationId xmlns:a16="http://schemas.microsoft.com/office/drawing/2014/main" id="{80A9E8FB-41A1-47D6-88E3-1578F15C5129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199" name="Rechte verbindingslijn met pijl 2">
          <a:extLst>
            <a:ext uri="{FF2B5EF4-FFF2-40B4-BE49-F238E27FC236}">
              <a16:creationId xmlns:a16="http://schemas.microsoft.com/office/drawing/2014/main" id="{F645A193-4A0E-4FD7-BCED-D1184E7DB6E5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00" name="Rechte verbindingslijn met pijl 2">
          <a:extLst>
            <a:ext uri="{FF2B5EF4-FFF2-40B4-BE49-F238E27FC236}">
              <a16:creationId xmlns:a16="http://schemas.microsoft.com/office/drawing/2014/main" id="{59C8A8D6-388C-497E-998F-C3FF9D9793AF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01" name="Rechte verbindingslijn met pijl 2">
          <a:extLst>
            <a:ext uri="{FF2B5EF4-FFF2-40B4-BE49-F238E27FC236}">
              <a16:creationId xmlns:a16="http://schemas.microsoft.com/office/drawing/2014/main" id="{B8CC526B-C079-4CF6-882E-D01D26E94037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02" name="Rechte verbindingslijn met pijl 2">
          <a:extLst>
            <a:ext uri="{FF2B5EF4-FFF2-40B4-BE49-F238E27FC236}">
              <a16:creationId xmlns:a16="http://schemas.microsoft.com/office/drawing/2014/main" id="{6BE127F0-DB6B-4FA6-8234-2E1AC8699561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03" name="Rechte verbindingslijn met pijl 2">
          <a:extLst>
            <a:ext uri="{FF2B5EF4-FFF2-40B4-BE49-F238E27FC236}">
              <a16:creationId xmlns:a16="http://schemas.microsoft.com/office/drawing/2014/main" id="{6C8FFEB2-FB3A-4843-8686-640E106A61A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04" name="Rechte verbindingslijn met pijl 2">
          <a:extLst>
            <a:ext uri="{FF2B5EF4-FFF2-40B4-BE49-F238E27FC236}">
              <a16:creationId xmlns:a16="http://schemas.microsoft.com/office/drawing/2014/main" id="{FF7FFEE3-9F66-4DED-9BF4-82F7F1C40FDF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05" name="Rechte verbindingslijn met pijl 2">
          <a:extLst>
            <a:ext uri="{FF2B5EF4-FFF2-40B4-BE49-F238E27FC236}">
              <a16:creationId xmlns:a16="http://schemas.microsoft.com/office/drawing/2014/main" id="{FA04D085-CC2F-413A-AAA3-92D435A268F5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06" name="Rechte verbindingslijn met pijl 2">
          <a:extLst>
            <a:ext uri="{FF2B5EF4-FFF2-40B4-BE49-F238E27FC236}">
              <a16:creationId xmlns:a16="http://schemas.microsoft.com/office/drawing/2014/main" id="{9631C248-4DA7-4BA8-A9CE-E44C6763956C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07" name="Rechte verbindingslijn met pijl 2">
          <a:extLst>
            <a:ext uri="{FF2B5EF4-FFF2-40B4-BE49-F238E27FC236}">
              <a16:creationId xmlns:a16="http://schemas.microsoft.com/office/drawing/2014/main" id="{00DC2C89-F3B7-43CD-8DBB-343E97ADB675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08" name="Rechte verbindingslijn met pijl 2">
          <a:extLst>
            <a:ext uri="{FF2B5EF4-FFF2-40B4-BE49-F238E27FC236}">
              <a16:creationId xmlns:a16="http://schemas.microsoft.com/office/drawing/2014/main" id="{AEA68F4E-6506-4EBA-91E7-29135086F2D6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09" name="Rechte verbindingslijn met pijl 2">
          <a:extLst>
            <a:ext uri="{FF2B5EF4-FFF2-40B4-BE49-F238E27FC236}">
              <a16:creationId xmlns:a16="http://schemas.microsoft.com/office/drawing/2014/main" id="{C99DF4BA-132A-46F0-8092-C2CDAF81A7D6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10" name="Rechte verbindingslijn met pijl 2">
          <a:extLst>
            <a:ext uri="{FF2B5EF4-FFF2-40B4-BE49-F238E27FC236}">
              <a16:creationId xmlns:a16="http://schemas.microsoft.com/office/drawing/2014/main" id="{CFC6C0F9-A6EA-4FC7-9BE4-59F38B0C00FC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11" name="Rechte verbindingslijn met pijl 2">
          <a:extLst>
            <a:ext uri="{FF2B5EF4-FFF2-40B4-BE49-F238E27FC236}">
              <a16:creationId xmlns:a16="http://schemas.microsoft.com/office/drawing/2014/main" id="{B722FF90-685F-42D6-81AF-40EAB58B2A2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12" name="Rechte verbindingslijn met pijl 2">
          <a:extLst>
            <a:ext uri="{FF2B5EF4-FFF2-40B4-BE49-F238E27FC236}">
              <a16:creationId xmlns:a16="http://schemas.microsoft.com/office/drawing/2014/main" id="{293264DB-8705-4471-9E17-B98661E9D27C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13" name="Rechte verbindingslijn met pijl 2">
          <a:extLst>
            <a:ext uri="{FF2B5EF4-FFF2-40B4-BE49-F238E27FC236}">
              <a16:creationId xmlns:a16="http://schemas.microsoft.com/office/drawing/2014/main" id="{70B06897-8D0A-43C9-8975-F7ED366C230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14" name="Rechte verbindingslijn met pijl 2">
          <a:extLst>
            <a:ext uri="{FF2B5EF4-FFF2-40B4-BE49-F238E27FC236}">
              <a16:creationId xmlns:a16="http://schemas.microsoft.com/office/drawing/2014/main" id="{F6C5E8FE-3124-4413-856A-DAD11C9B48F4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15" name="Rechte verbindingslijn met pijl 2">
          <a:extLst>
            <a:ext uri="{FF2B5EF4-FFF2-40B4-BE49-F238E27FC236}">
              <a16:creationId xmlns:a16="http://schemas.microsoft.com/office/drawing/2014/main" id="{0691620F-7DB7-48E6-99D4-158D2E1C894D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16" name="Rechte verbindingslijn met pijl 2">
          <a:extLst>
            <a:ext uri="{FF2B5EF4-FFF2-40B4-BE49-F238E27FC236}">
              <a16:creationId xmlns:a16="http://schemas.microsoft.com/office/drawing/2014/main" id="{80CC15FC-2DBA-46D0-8339-0D510151ED8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17" name="Rechte verbindingslijn met pijl 2">
          <a:extLst>
            <a:ext uri="{FF2B5EF4-FFF2-40B4-BE49-F238E27FC236}">
              <a16:creationId xmlns:a16="http://schemas.microsoft.com/office/drawing/2014/main" id="{98257F4E-877A-4050-A127-3FBD8C243D4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18" name="Rechte verbindingslijn met pijl 2">
          <a:extLst>
            <a:ext uri="{FF2B5EF4-FFF2-40B4-BE49-F238E27FC236}">
              <a16:creationId xmlns:a16="http://schemas.microsoft.com/office/drawing/2014/main" id="{3EB33D3B-A066-444E-9822-6524E4225ED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19" name="Rechte verbindingslijn met pijl 2">
          <a:extLst>
            <a:ext uri="{FF2B5EF4-FFF2-40B4-BE49-F238E27FC236}">
              <a16:creationId xmlns:a16="http://schemas.microsoft.com/office/drawing/2014/main" id="{0B34C669-F835-4B33-AB23-B862CEE038B2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20" name="Rechte verbindingslijn met pijl 2">
          <a:extLst>
            <a:ext uri="{FF2B5EF4-FFF2-40B4-BE49-F238E27FC236}">
              <a16:creationId xmlns:a16="http://schemas.microsoft.com/office/drawing/2014/main" id="{D7796AC4-A63A-4DE6-BDEB-F9B43305414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21" name="Rechte verbindingslijn met pijl 2">
          <a:extLst>
            <a:ext uri="{FF2B5EF4-FFF2-40B4-BE49-F238E27FC236}">
              <a16:creationId xmlns:a16="http://schemas.microsoft.com/office/drawing/2014/main" id="{E89FB853-F111-4E75-809A-5D743004D333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22" name="Rechte verbindingslijn met pijl 2">
          <a:extLst>
            <a:ext uri="{FF2B5EF4-FFF2-40B4-BE49-F238E27FC236}">
              <a16:creationId xmlns:a16="http://schemas.microsoft.com/office/drawing/2014/main" id="{D79CE5EE-9515-4A55-9C28-D42B26D5E1B2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23" name="Rechte verbindingslijn met pijl 2">
          <a:extLst>
            <a:ext uri="{FF2B5EF4-FFF2-40B4-BE49-F238E27FC236}">
              <a16:creationId xmlns:a16="http://schemas.microsoft.com/office/drawing/2014/main" id="{0317CED1-EF4A-4F51-B543-4D9892E91F21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24" name="Rechte verbindingslijn met pijl 2">
          <a:extLst>
            <a:ext uri="{FF2B5EF4-FFF2-40B4-BE49-F238E27FC236}">
              <a16:creationId xmlns:a16="http://schemas.microsoft.com/office/drawing/2014/main" id="{6537A645-0887-4EC2-9E92-DCB9EE5B44DC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25" name="Rechte verbindingslijn met pijl 2">
          <a:extLst>
            <a:ext uri="{FF2B5EF4-FFF2-40B4-BE49-F238E27FC236}">
              <a16:creationId xmlns:a16="http://schemas.microsoft.com/office/drawing/2014/main" id="{6D0A308F-D5B0-4550-A54D-4664E406862F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26" name="Rechte verbindingslijn met pijl 2">
          <a:extLst>
            <a:ext uri="{FF2B5EF4-FFF2-40B4-BE49-F238E27FC236}">
              <a16:creationId xmlns:a16="http://schemas.microsoft.com/office/drawing/2014/main" id="{5CB04A9D-114D-4019-8532-C74D7E60A4C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27" name="Rechte verbindingslijn met pijl 2">
          <a:extLst>
            <a:ext uri="{FF2B5EF4-FFF2-40B4-BE49-F238E27FC236}">
              <a16:creationId xmlns:a16="http://schemas.microsoft.com/office/drawing/2014/main" id="{5050E556-AAA1-44A7-AB6D-3288F044330D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145</xdr:row>
      <xdr:rowOff>0</xdr:rowOff>
    </xdr:from>
    <xdr:to>
      <xdr:col>21</xdr:col>
      <xdr:colOff>0</xdr:colOff>
      <xdr:row>145</xdr:row>
      <xdr:rowOff>0</xdr:rowOff>
    </xdr:to>
    <xdr:cxnSp macro="">
      <xdr:nvCxnSpPr>
        <xdr:cNvPr id="228" name="Rechte verbindingslijn met pijl 2">
          <a:extLst>
            <a:ext uri="{FF2B5EF4-FFF2-40B4-BE49-F238E27FC236}">
              <a16:creationId xmlns:a16="http://schemas.microsoft.com/office/drawing/2014/main" id="{85DED241-5775-4DA3-B911-4B0FBE0D7EF7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155</xdr:row>
      <xdr:rowOff>98960</xdr:rowOff>
    </xdr:from>
    <xdr:to>
      <xdr:col>21</xdr:col>
      <xdr:colOff>0</xdr:colOff>
      <xdr:row>155</xdr:row>
      <xdr:rowOff>99766</xdr:rowOff>
    </xdr:to>
    <xdr:cxnSp macro="">
      <xdr:nvCxnSpPr>
        <xdr:cNvPr id="229" name="Rechte verbindingslijn met pijl 2">
          <a:extLst>
            <a:ext uri="{FF2B5EF4-FFF2-40B4-BE49-F238E27FC236}">
              <a16:creationId xmlns:a16="http://schemas.microsoft.com/office/drawing/2014/main" id="{1EA92C66-A8EB-4B25-A98A-24F51830820A}"/>
            </a:ext>
          </a:extLst>
        </xdr:cNvPr>
        <xdr:cNvCxnSpPr/>
      </xdr:nvCxnSpPr>
      <xdr:spPr>
        <a:xfrm flipV="1">
          <a:off x="26986613" y="13754100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175</xdr:row>
      <xdr:rowOff>98960</xdr:rowOff>
    </xdr:from>
    <xdr:to>
      <xdr:col>21</xdr:col>
      <xdr:colOff>0</xdr:colOff>
      <xdr:row>175</xdr:row>
      <xdr:rowOff>99766</xdr:rowOff>
    </xdr:to>
    <xdr:cxnSp macro="">
      <xdr:nvCxnSpPr>
        <xdr:cNvPr id="230" name="Rechte verbindingslijn met pijl 2">
          <a:extLst>
            <a:ext uri="{FF2B5EF4-FFF2-40B4-BE49-F238E27FC236}">
              <a16:creationId xmlns:a16="http://schemas.microsoft.com/office/drawing/2014/main" id="{9BF2CE72-06F6-4538-A46D-32737740F9ED}"/>
            </a:ext>
          </a:extLst>
        </xdr:cNvPr>
        <xdr:cNvCxnSpPr/>
      </xdr:nvCxnSpPr>
      <xdr:spPr>
        <a:xfrm flipV="1">
          <a:off x="26986613" y="86010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31" name="Rechte verbindingslijn met pijl 2">
          <a:extLst>
            <a:ext uri="{FF2B5EF4-FFF2-40B4-BE49-F238E27FC236}">
              <a16:creationId xmlns:a16="http://schemas.microsoft.com/office/drawing/2014/main" id="{8E021260-ADA1-46D0-8768-D2C12AA933AA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32" name="Rechte verbindingslijn met pijl 2">
          <a:extLst>
            <a:ext uri="{FF2B5EF4-FFF2-40B4-BE49-F238E27FC236}">
              <a16:creationId xmlns:a16="http://schemas.microsoft.com/office/drawing/2014/main" id="{F0AC1D1F-A5A9-438C-9BF1-5D025ACF994C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33" name="Rechte verbindingslijn met pijl 2">
          <a:extLst>
            <a:ext uri="{FF2B5EF4-FFF2-40B4-BE49-F238E27FC236}">
              <a16:creationId xmlns:a16="http://schemas.microsoft.com/office/drawing/2014/main" id="{1589857E-5719-4076-85C6-CD0F39E42954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34" name="Rechte verbindingslijn met pijl 2">
          <a:extLst>
            <a:ext uri="{FF2B5EF4-FFF2-40B4-BE49-F238E27FC236}">
              <a16:creationId xmlns:a16="http://schemas.microsoft.com/office/drawing/2014/main" id="{DFB35269-E154-4781-B2BE-B98549D77227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35" name="Rechte verbindingslijn met pijl 2">
          <a:extLst>
            <a:ext uri="{FF2B5EF4-FFF2-40B4-BE49-F238E27FC236}">
              <a16:creationId xmlns:a16="http://schemas.microsoft.com/office/drawing/2014/main" id="{92C14E44-8E1B-4784-9C2F-CC8CD7D2AED2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36" name="Rechte verbindingslijn met pijl 2">
          <a:extLst>
            <a:ext uri="{FF2B5EF4-FFF2-40B4-BE49-F238E27FC236}">
              <a16:creationId xmlns:a16="http://schemas.microsoft.com/office/drawing/2014/main" id="{62BA3D36-C926-4D4A-822F-7C54D900D9D3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37" name="Rechte verbindingslijn met pijl 2">
          <a:extLst>
            <a:ext uri="{FF2B5EF4-FFF2-40B4-BE49-F238E27FC236}">
              <a16:creationId xmlns:a16="http://schemas.microsoft.com/office/drawing/2014/main" id="{37EA7219-B70C-4219-AFC1-62592F6DEE9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38" name="Rechte verbindingslijn met pijl 2">
          <a:extLst>
            <a:ext uri="{FF2B5EF4-FFF2-40B4-BE49-F238E27FC236}">
              <a16:creationId xmlns:a16="http://schemas.microsoft.com/office/drawing/2014/main" id="{AA578BFC-7D04-4AB8-B33A-B89B0653233D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39" name="Rechte verbindingslijn met pijl 2">
          <a:extLst>
            <a:ext uri="{FF2B5EF4-FFF2-40B4-BE49-F238E27FC236}">
              <a16:creationId xmlns:a16="http://schemas.microsoft.com/office/drawing/2014/main" id="{62D7CA4C-2024-4D60-9984-0D6C4CC9055C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40" name="Rechte verbindingslijn met pijl 2">
          <a:extLst>
            <a:ext uri="{FF2B5EF4-FFF2-40B4-BE49-F238E27FC236}">
              <a16:creationId xmlns:a16="http://schemas.microsoft.com/office/drawing/2014/main" id="{2302E3C6-F3AF-4ED0-B4F7-644576BB98D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41" name="Rechte verbindingslijn met pijl 2">
          <a:extLst>
            <a:ext uri="{FF2B5EF4-FFF2-40B4-BE49-F238E27FC236}">
              <a16:creationId xmlns:a16="http://schemas.microsoft.com/office/drawing/2014/main" id="{A745B62B-395F-4A80-A625-790346D625C5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42" name="Rechte verbindingslijn met pijl 2">
          <a:extLst>
            <a:ext uri="{FF2B5EF4-FFF2-40B4-BE49-F238E27FC236}">
              <a16:creationId xmlns:a16="http://schemas.microsoft.com/office/drawing/2014/main" id="{5ACDDB4A-54A5-4690-9B8A-FD8322140C3E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43" name="Rechte verbindingslijn met pijl 2">
          <a:extLst>
            <a:ext uri="{FF2B5EF4-FFF2-40B4-BE49-F238E27FC236}">
              <a16:creationId xmlns:a16="http://schemas.microsoft.com/office/drawing/2014/main" id="{9DD4C658-D284-431E-B5C6-C7E3DB5A8FBF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44" name="Rechte verbindingslijn met pijl 2">
          <a:extLst>
            <a:ext uri="{FF2B5EF4-FFF2-40B4-BE49-F238E27FC236}">
              <a16:creationId xmlns:a16="http://schemas.microsoft.com/office/drawing/2014/main" id="{2599FA47-B424-48D9-BB1F-1842B4C00EA0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45" name="Rechte verbindingslijn met pijl 2">
          <a:extLst>
            <a:ext uri="{FF2B5EF4-FFF2-40B4-BE49-F238E27FC236}">
              <a16:creationId xmlns:a16="http://schemas.microsoft.com/office/drawing/2014/main" id="{FAF38C40-D9FC-42C6-B903-91BDA58E5BB1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46" name="Rechte verbindingslijn met pijl 2">
          <a:extLst>
            <a:ext uri="{FF2B5EF4-FFF2-40B4-BE49-F238E27FC236}">
              <a16:creationId xmlns:a16="http://schemas.microsoft.com/office/drawing/2014/main" id="{B54AA172-76B2-4EB0-BF30-FA68666FA450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47" name="Rechte verbindingslijn met pijl 2">
          <a:extLst>
            <a:ext uri="{FF2B5EF4-FFF2-40B4-BE49-F238E27FC236}">
              <a16:creationId xmlns:a16="http://schemas.microsoft.com/office/drawing/2014/main" id="{7292DD60-0179-463F-BCEA-9EB749C69E3E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48" name="Rechte verbindingslijn met pijl 2">
          <a:extLst>
            <a:ext uri="{FF2B5EF4-FFF2-40B4-BE49-F238E27FC236}">
              <a16:creationId xmlns:a16="http://schemas.microsoft.com/office/drawing/2014/main" id="{87BB0F50-3F07-4845-B748-C7E3E2E4FEE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49" name="Rechte verbindingslijn met pijl 2">
          <a:extLst>
            <a:ext uri="{FF2B5EF4-FFF2-40B4-BE49-F238E27FC236}">
              <a16:creationId xmlns:a16="http://schemas.microsoft.com/office/drawing/2014/main" id="{8C5F83A3-C27D-4D47-A214-27DB61CDA50A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50" name="Rechte verbindingslijn met pijl 2">
          <a:extLst>
            <a:ext uri="{FF2B5EF4-FFF2-40B4-BE49-F238E27FC236}">
              <a16:creationId xmlns:a16="http://schemas.microsoft.com/office/drawing/2014/main" id="{3AC0A497-E603-40BC-9BA5-3B41254595CC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51" name="Rechte verbindingslijn met pijl 2">
          <a:extLst>
            <a:ext uri="{FF2B5EF4-FFF2-40B4-BE49-F238E27FC236}">
              <a16:creationId xmlns:a16="http://schemas.microsoft.com/office/drawing/2014/main" id="{C825A855-7D7B-4208-BB49-06E5ED48DB91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52" name="Rechte verbindingslijn met pijl 2">
          <a:extLst>
            <a:ext uri="{FF2B5EF4-FFF2-40B4-BE49-F238E27FC236}">
              <a16:creationId xmlns:a16="http://schemas.microsoft.com/office/drawing/2014/main" id="{45941B71-1A76-4C79-9048-7CE476F15802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53" name="Rechte verbindingslijn met pijl 2">
          <a:extLst>
            <a:ext uri="{FF2B5EF4-FFF2-40B4-BE49-F238E27FC236}">
              <a16:creationId xmlns:a16="http://schemas.microsoft.com/office/drawing/2014/main" id="{2D70EACA-0B6B-4E8C-8F64-551C807913D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54" name="Rechte verbindingslijn met pijl 2">
          <a:extLst>
            <a:ext uri="{FF2B5EF4-FFF2-40B4-BE49-F238E27FC236}">
              <a16:creationId xmlns:a16="http://schemas.microsoft.com/office/drawing/2014/main" id="{5893E0BC-8184-42B2-ACF7-F0FBDFDCAB6E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55" name="Rechte verbindingslijn met pijl 2">
          <a:extLst>
            <a:ext uri="{FF2B5EF4-FFF2-40B4-BE49-F238E27FC236}">
              <a16:creationId xmlns:a16="http://schemas.microsoft.com/office/drawing/2014/main" id="{0D0DDD53-78C5-42CC-BDEC-BF6623CC41F9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56" name="Rechte verbindingslijn met pijl 2">
          <a:extLst>
            <a:ext uri="{FF2B5EF4-FFF2-40B4-BE49-F238E27FC236}">
              <a16:creationId xmlns:a16="http://schemas.microsoft.com/office/drawing/2014/main" id="{8992F42A-1E17-4359-8830-B0B6418662A4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57" name="Rechte verbindingslijn met pijl 2">
          <a:extLst>
            <a:ext uri="{FF2B5EF4-FFF2-40B4-BE49-F238E27FC236}">
              <a16:creationId xmlns:a16="http://schemas.microsoft.com/office/drawing/2014/main" id="{8E338065-B93A-485E-BD81-40E6C2E11C52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58" name="Rechte verbindingslijn met pijl 2">
          <a:extLst>
            <a:ext uri="{FF2B5EF4-FFF2-40B4-BE49-F238E27FC236}">
              <a16:creationId xmlns:a16="http://schemas.microsoft.com/office/drawing/2014/main" id="{5CDAF29E-C8D9-420A-9C38-893E881970C1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59" name="Rechte verbindingslijn met pijl 2">
          <a:extLst>
            <a:ext uri="{FF2B5EF4-FFF2-40B4-BE49-F238E27FC236}">
              <a16:creationId xmlns:a16="http://schemas.microsoft.com/office/drawing/2014/main" id="{0ECACC51-78FD-4CE0-9ED8-131F7F10085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60" name="Rechte verbindingslijn met pijl 2">
          <a:extLst>
            <a:ext uri="{FF2B5EF4-FFF2-40B4-BE49-F238E27FC236}">
              <a16:creationId xmlns:a16="http://schemas.microsoft.com/office/drawing/2014/main" id="{6C150FC5-DCF5-413A-AB4A-2406C8F96280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61" name="Rechte verbindingslijn met pijl 2">
          <a:extLst>
            <a:ext uri="{FF2B5EF4-FFF2-40B4-BE49-F238E27FC236}">
              <a16:creationId xmlns:a16="http://schemas.microsoft.com/office/drawing/2014/main" id="{244224DA-2F0A-4009-917B-FEF4C15706E0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62" name="Rechte verbindingslijn met pijl 2">
          <a:extLst>
            <a:ext uri="{FF2B5EF4-FFF2-40B4-BE49-F238E27FC236}">
              <a16:creationId xmlns:a16="http://schemas.microsoft.com/office/drawing/2014/main" id="{AEF771F2-CBCD-4BDE-8CE4-66A543F736A6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63" name="Rechte verbindingslijn met pijl 2">
          <a:extLst>
            <a:ext uri="{FF2B5EF4-FFF2-40B4-BE49-F238E27FC236}">
              <a16:creationId xmlns:a16="http://schemas.microsoft.com/office/drawing/2014/main" id="{2FBD2B33-408F-41FE-93CE-FB2041DFC7B2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64" name="Rechte verbindingslijn met pijl 2">
          <a:extLst>
            <a:ext uri="{FF2B5EF4-FFF2-40B4-BE49-F238E27FC236}">
              <a16:creationId xmlns:a16="http://schemas.microsoft.com/office/drawing/2014/main" id="{EE6266FF-8E94-4C3B-AEC3-E8CADD0270BA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65" name="Rechte verbindingslijn met pijl 2">
          <a:extLst>
            <a:ext uri="{FF2B5EF4-FFF2-40B4-BE49-F238E27FC236}">
              <a16:creationId xmlns:a16="http://schemas.microsoft.com/office/drawing/2014/main" id="{451154F0-3146-4CF7-9C52-75D91A82A02E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66" name="Rechte verbindingslijn met pijl 2">
          <a:extLst>
            <a:ext uri="{FF2B5EF4-FFF2-40B4-BE49-F238E27FC236}">
              <a16:creationId xmlns:a16="http://schemas.microsoft.com/office/drawing/2014/main" id="{045FFE84-C52C-428D-9E0C-05B51AB7D9B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67" name="Rechte verbindingslijn met pijl 2">
          <a:extLst>
            <a:ext uri="{FF2B5EF4-FFF2-40B4-BE49-F238E27FC236}">
              <a16:creationId xmlns:a16="http://schemas.microsoft.com/office/drawing/2014/main" id="{ECFEDA53-902A-49D8-8D56-C4A4412BDCDD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68" name="Rechte verbindingslijn met pijl 2">
          <a:extLst>
            <a:ext uri="{FF2B5EF4-FFF2-40B4-BE49-F238E27FC236}">
              <a16:creationId xmlns:a16="http://schemas.microsoft.com/office/drawing/2014/main" id="{9CC32A44-FBD8-4022-AD3D-952D50FF2980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69" name="Rechte verbindingslijn met pijl 2">
          <a:extLst>
            <a:ext uri="{FF2B5EF4-FFF2-40B4-BE49-F238E27FC236}">
              <a16:creationId xmlns:a16="http://schemas.microsoft.com/office/drawing/2014/main" id="{A4765ACA-59FE-4F9C-A920-1D1F5D31179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70" name="Rechte verbindingslijn met pijl 2">
          <a:extLst>
            <a:ext uri="{FF2B5EF4-FFF2-40B4-BE49-F238E27FC236}">
              <a16:creationId xmlns:a16="http://schemas.microsoft.com/office/drawing/2014/main" id="{D038949D-099E-4007-ADE0-D6AA9A9C6DF1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71" name="Rechte verbindingslijn met pijl 2">
          <a:extLst>
            <a:ext uri="{FF2B5EF4-FFF2-40B4-BE49-F238E27FC236}">
              <a16:creationId xmlns:a16="http://schemas.microsoft.com/office/drawing/2014/main" id="{D24069B1-2835-44C3-AEA5-2CF2C0C0B884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72" name="Rechte verbindingslijn met pijl 2">
          <a:extLst>
            <a:ext uri="{FF2B5EF4-FFF2-40B4-BE49-F238E27FC236}">
              <a16:creationId xmlns:a16="http://schemas.microsoft.com/office/drawing/2014/main" id="{4CDD6FA5-7FAA-49D1-9975-E1C0180C0CF4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73" name="Rechte verbindingslijn met pijl 2">
          <a:extLst>
            <a:ext uri="{FF2B5EF4-FFF2-40B4-BE49-F238E27FC236}">
              <a16:creationId xmlns:a16="http://schemas.microsoft.com/office/drawing/2014/main" id="{E8A5F172-FD8B-4A2A-B916-E91E849D842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74" name="Rechte verbindingslijn met pijl 2">
          <a:extLst>
            <a:ext uri="{FF2B5EF4-FFF2-40B4-BE49-F238E27FC236}">
              <a16:creationId xmlns:a16="http://schemas.microsoft.com/office/drawing/2014/main" id="{2E44726A-5B00-4F50-8D6F-FDC00318C45E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75" name="Rechte verbindingslijn met pijl 2">
          <a:extLst>
            <a:ext uri="{FF2B5EF4-FFF2-40B4-BE49-F238E27FC236}">
              <a16:creationId xmlns:a16="http://schemas.microsoft.com/office/drawing/2014/main" id="{9DA488C6-D170-48CC-BD09-77F8268E272A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76" name="Rechte verbindingslijn met pijl 2">
          <a:extLst>
            <a:ext uri="{FF2B5EF4-FFF2-40B4-BE49-F238E27FC236}">
              <a16:creationId xmlns:a16="http://schemas.microsoft.com/office/drawing/2014/main" id="{7F6A26CE-10FD-45AF-B177-DE97EDC4614C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77" name="Rechte verbindingslijn met pijl 2">
          <a:extLst>
            <a:ext uri="{FF2B5EF4-FFF2-40B4-BE49-F238E27FC236}">
              <a16:creationId xmlns:a16="http://schemas.microsoft.com/office/drawing/2014/main" id="{92B6EA56-CB4A-44D9-A692-4917D974CCD6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78" name="Rechte verbindingslijn met pijl 2">
          <a:extLst>
            <a:ext uri="{FF2B5EF4-FFF2-40B4-BE49-F238E27FC236}">
              <a16:creationId xmlns:a16="http://schemas.microsoft.com/office/drawing/2014/main" id="{18EC997D-2E60-412D-8CBC-0680E261095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79" name="Rechte verbindingslijn met pijl 2">
          <a:extLst>
            <a:ext uri="{FF2B5EF4-FFF2-40B4-BE49-F238E27FC236}">
              <a16:creationId xmlns:a16="http://schemas.microsoft.com/office/drawing/2014/main" id="{855B70FE-E07D-490B-96BA-00FD0390A7E6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80" name="Rechte verbindingslijn met pijl 2">
          <a:extLst>
            <a:ext uri="{FF2B5EF4-FFF2-40B4-BE49-F238E27FC236}">
              <a16:creationId xmlns:a16="http://schemas.microsoft.com/office/drawing/2014/main" id="{4EE004F5-8C13-4880-B98D-DB28867561E7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81" name="Rechte verbindingslijn met pijl 2">
          <a:extLst>
            <a:ext uri="{FF2B5EF4-FFF2-40B4-BE49-F238E27FC236}">
              <a16:creationId xmlns:a16="http://schemas.microsoft.com/office/drawing/2014/main" id="{967648B4-F02A-404C-8AB9-4CE2D942847C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82" name="Rechte verbindingslijn met pijl 2">
          <a:extLst>
            <a:ext uri="{FF2B5EF4-FFF2-40B4-BE49-F238E27FC236}">
              <a16:creationId xmlns:a16="http://schemas.microsoft.com/office/drawing/2014/main" id="{AFE44EE2-E511-4275-AC40-B09C6572DA93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83" name="Rechte verbindingslijn met pijl 2">
          <a:extLst>
            <a:ext uri="{FF2B5EF4-FFF2-40B4-BE49-F238E27FC236}">
              <a16:creationId xmlns:a16="http://schemas.microsoft.com/office/drawing/2014/main" id="{49FBD4B6-768A-4980-808D-35DA6B99026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84" name="Rechte verbindingslijn met pijl 2">
          <a:extLst>
            <a:ext uri="{FF2B5EF4-FFF2-40B4-BE49-F238E27FC236}">
              <a16:creationId xmlns:a16="http://schemas.microsoft.com/office/drawing/2014/main" id="{49A26DC0-5903-4C2C-9DFA-3EB0DB78CCE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185</xdr:row>
      <xdr:rowOff>0</xdr:rowOff>
    </xdr:from>
    <xdr:to>
      <xdr:col>21</xdr:col>
      <xdr:colOff>0</xdr:colOff>
      <xdr:row>185</xdr:row>
      <xdr:rowOff>0</xdr:rowOff>
    </xdr:to>
    <xdr:cxnSp macro="">
      <xdr:nvCxnSpPr>
        <xdr:cNvPr id="285" name="Rechte verbindingslijn met pijl 2">
          <a:extLst>
            <a:ext uri="{FF2B5EF4-FFF2-40B4-BE49-F238E27FC236}">
              <a16:creationId xmlns:a16="http://schemas.microsoft.com/office/drawing/2014/main" id="{12D75109-1270-465B-8BCC-05CD9B494D82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195</xdr:row>
      <xdr:rowOff>98960</xdr:rowOff>
    </xdr:from>
    <xdr:to>
      <xdr:col>21</xdr:col>
      <xdr:colOff>0</xdr:colOff>
      <xdr:row>195</xdr:row>
      <xdr:rowOff>99766</xdr:rowOff>
    </xdr:to>
    <xdr:cxnSp macro="">
      <xdr:nvCxnSpPr>
        <xdr:cNvPr id="286" name="Rechte verbindingslijn met pijl 2">
          <a:extLst>
            <a:ext uri="{FF2B5EF4-FFF2-40B4-BE49-F238E27FC236}">
              <a16:creationId xmlns:a16="http://schemas.microsoft.com/office/drawing/2014/main" id="{668F708A-5572-4A24-8ACD-8BC6A421689B}"/>
            </a:ext>
          </a:extLst>
        </xdr:cNvPr>
        <xdr:cNvCxnSpPr/>
      </xdr:nvCxnSpPr>
      <xdr:spPr>
        <a:xfrm flipV="1">
          <a:off x="26986613" y="13754100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215</xdr:row>
      <xdr:rowOff>98960</xdr:rowOff>
    </xdr:from>
    <xdr:to>
      <xdr:col>21</xdr:col>
      <xdr:colOff>0</xdr:colOff>
      <xdr:row>215</xdr:row>
      <xdr:rowOff>99766</xdr:rowOff>
    </xdr:to>
    <xdr:cxnSp macro="">
      <xdr:nvCxnSpPr>
        <xdr:cNvPr id="287" name="Rechte verbindingslijn met pijl 2">
          <a:extLst>
            <a:ext uri="{FF2B5EF4-FFF2-40B4-BE49-F238E27FC236}">
              <a16:creationId xmlns:a16="http://schemas.microsoft.com/office/drawing/2014/main" id="{C8E921C2-422A-471B-945C-4C74BA2F877F}"/>
            </a:ext>
          </a:extLst>
        </xdr:cNvPr>
        <xdr:cNvCxnSpPr/>
      </xdr:nvCxnSpPr>
      <xdr:spPr>
        <a:xfrm flipV="1">
          <a:off x="26986613" y="86010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288" name="Rechte verbindingslijn met pijl 2">
          <a:extLst>
            <a:ext uri="{FF2B5EF4-FFF2-40B4-BE49-F238E27FC236}">
              <a16:creationId xmlns:a16="http://schemas.microsoft.com/office/drawing/2014/main" id="{4FB9C4AF-E880-48BA-8E58-E2455ED99CD1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289" name="Rechte verbindingslijn met pijl 2">
          <a:extLst>
            <a:ext uri="{FF2B5EF4-FFF2-40B4-BE49-F238E27FC236}">
              <a16:creationId xmlns:a16="http://schemas.microsoft.com/office/drawing/2014/main" id="{0615417B-D052-437F-8A25-4DEB589DA506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290" name="Rechte verbindingslijn met pijl 2">
          <a:extLst>
            <a:ext uri="{FF2B5EF4-FFF2-40B4-BE49-F238E27FC236}">
              <a16:creationId xmlns:a16="http://schemas.microsoft.com/office/drawing/2014/main" id="{8D12820F-B3BF-44AF-ADF7-33DA20F922BD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291" name="Rechte verbindingslijn met pijl 2">
          <a:extLst>
            <a:ext uri="{FF2B5EF4-FFF2-40B4-BE49-F238E27FC236}">
              <a16:creationId xmlns:a16="http://schemas.microsoft.com/office/drawing/2014/main" id="{03B9004B-9A6B-40B7-8E6A-E28B6DCB7696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292" name="Rechte verbindingslijn met pijl 2">
          <a:extLst>
            <a:ext uri="{FF2B5EF4-FFF2-40B4-BE49-F238E27FC236}">
              <a16:creationId xmlns:a16="http://schemas.microsoft.com/office/drawing/2014/main" id="{959F3A70-6772-471D-993B-60E09ADC111D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293" name="Rechte verbindingslijn met pijl 2">
          <a:extLst>
            <a:ext uri="{FF2B5EF4-FFF2-40B4-BE49-F238E27FC236}">
              <a16:creationId xmlns:a16="http://schemas.microsoft.com/office/drawing/2014/main" id="{F5001147-020C-4ADE-AECC-1F8DBB3942DF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294" name="Rechte verbindingslijn met pijl 2">
          <a:extLst>
            <a:ext uri="{FF2B5EF4-FFF2-40B4-BE49-F238E27FC236}">
              <a16:creationId xmlns:a16="http://schemas.microsoft.com/office/drawing/2014/main" id="{3E8D63BA-FF9A-4069-8D7B-546FBAB6C844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295" name="Rechte verbindingslijn met pijl 2">
          <a:extLst>
            <a:ext uri="{FF2B5EF4-FFF2-40B4-BE49-F238E27FC236}">
              <a16:creationId xmlns:a16="http://schemas.microsoft.com/office/drawing/2014/main" id="{8E2E324B-3CB7-4342-A1ED-CA5CF0C1FC72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296" name="Rechte verbindingslijn met pijl 2">
          <a:extLst>
            <a:ext uri="{FF2B5EF4-FFF2-40B4-BE49-F238E27FC236}">
              <a16:creationId xmlns:a16="http://schemas.microsoft.com/office/drawing/2014/main" id="{672C3770-ED8C-4840-AA5F-93D6EFE4B7B3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297" name="Rechte verbindingslijn met pijl 2">
          <a:extLst>
            <a:ext uri="{FF2B5EF4-FFF2-40B4-BE49-F238E27FC236}">
              <a16:creationId xmlns:a16="http://schemas.microsoft.com/office/drawing/2014/main" id="{068C0F8A-F92F-4DDC-A001-469795586477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298" name="Rechte verbindingslijn met pijl 2">
          <a:extLst>
            <a:ext uri="{FF2B5EF4-FFF2-40B4-BE49-F238E27FC236}">
              <a16:creationId xmlns:a16="http://schemas.microsoft.com/office/drawing/2014/main" id="{D7BEAE62-F1EE-4C66-99E5-38F678D516EA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299" name="Rechte verbindingslijn met pijl 2">
          <a:extLst>
            <a:ext uri="{FF2B5EF4-FFF2-40B4-BE49-F238E27FC236}">
              <a16:creationId xmlns:a16="http://schemas.microsoft.com/office/drawing/2014/main" id="{A33F1D9E-B405-44E2-A761-A62DA337DD8F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00" name="Rechte verbindingslijn met pijl 2">
          <a:extLst>
            <a:ext uri="{FF2B5EF4-FFF2-40B4-BE49-F238E27FC236}">
              <a16:creationId xmlns:a16="http://schemas.microsoft.com/office/drawing/2014/main" id="{7E4F8115-23DD-49E1-AAE1-117AC03A5900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01" name="Rechte verbindingslijn met pijl 2">
          <a:extLst>
            <a:ext uri="{FF2B5EF4-FFF2-40B4-BE49-F238E27FC236}">
              <a16:creationId xmlns:a16="http://schemas.microsoft.com/office/drawing/2014/main" id="{8462A095-830E-406D-B1BA-40424A840756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02" name="Rechte verbindingslijn met pijl 2">
          <a:extLst>
            <a:ext uri="{FF2B5EF4-FFF2-40B4-BE49-F238E27FC236}">
              <a16:creationId xmlns:a16="http://schemas.microsoft.com/office/drawing/2014/main" id="{CEA76BA4-DECD-437A-8280-DE0EAADB9D85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03" name="Rechte verbindingslijn met pijl 2">
          <a:extLst>
            <a:ext uri="{FF2B5EF4-FFF2-40B4-BE49-F238E27FC236}">
              <a16:creationId xmlns:a16="http://schemas.microsoft.com/office/drawing/2014/main" id="{B589080F-F182-4583-91C4-572C14F33CE1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04" name="Rechte verbindingslijn met pijl 2">
          <a:extLst>
            <a:ext uri="{FF2B5EF4-FFF2-40B4-BE49-F238E27FC236}">
              <a16:creationId xmlns:a16="http://schemas.microsoft.com/office/drawing/2014/main" id="{292248A4-101E-4C3F-8DF8-6A9D521D527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05" name="Rechte verbindingslijn met pijl 2">
          <a:extLst>
            <a:ext uri="{FF2B5EF4-FFF2-40B4-BE49-F238E27FC236}">
              <a16:creationId xmlns:a16="http://schemas.microsoft.com/office/drawing/2014/main" id="{74D7565A-DBF1-4C21-A6B8-3AC517087F1A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06" name="Rechte verbindingslijn met pijl 2">
          <a:extLst>
            <a:ext uri="{FF2B5EF4-FFF2-40B4-BE49-F238E27FC236}">
              <a16:creationId xmlns:a16="http://schemas.microsoft.com/office/drawing/2014/main" id="{B5653C20-F155-4B22-8292-D4E071DDFC8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07" name="Rechte verbindingslijn met pijl 2">
          <a:extLst>
            <a:ext uri="{FF2B5EF4-FFF2-40B4-BE49-F238E27FC236}">
              <a16:creationId xmlns:a16="http://schemas.microsoft.com/office/drawing/2014/main" id="{CA03E87C-5BB0-46A7-9CE7-2E21C3DF7A5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08" name="Rechte verbindingslijn met pijl 2">
          <a:extLst>
            <a:ext uri="{FF2B5EF4-FFF2-40B4-BE49-F238E27FC236}">
              <a16:creationId xmlns:a16="http://schemas.microsoft.com/office/drawing/2014/main" id="{16B19AFB-40F9-4771-9604-6E31A5279094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09" name="Rechte verbindingslijn met pijl 2">
          <a:extLst>
            <a:ext uri="{FF2B5EF4-FFF2-40B4-BE49-F238E27FC236}">
              <a16:creationId xmlns:a16="http://schemas.microsoft.com/office/drawing/2014/main" id="{5519AF35-0B84-494C-B80B-96C52B4F0D10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10" name="Rechte verbindingslijn met pijl 2">
          <a:extLst>
            <a:ext uri="{FF2B5EF4-FFF2-40B4-BE49-F238E27FC236}">
              <a16:creationId xmlns:a16="http://schemas.microsoft.com/office/drawing/2014/main" id="{82B966E7-F7E5-43FE-A5FB-A14FE3F5109F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11" name="Rechte verbindingslijn met pijl 2">
          <a:extLst>
            <a:ext uri="{FF2B5EF4-FFF2-40B4-BE49-F238E27FC236}">
              <a16:creationId xmlns:a16="http://schemas.microsoft.com/office/drawing/2014/main" id="{B5FD53C9-4A0D-419A-8E18-6F2AB6D381D3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12" name="Rechte verbindingslijn met pijl 2">
          <a:extLst>
            <a:ext uri="{FF2B5EF4-FFF2-40B4-BE49-F238E27FC236}">
              <a16:creationId xmlns:a16="http://schemas.microsoft.com/office/drawing/2014/main" id="{084260C7-08CC-4EBC-BB5D-02D0D0BEC8B5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13" name="Rechte verbindingslijn met pijl 2">
          <a:extLst>
            <a:ext uri="{FF2B5EF4-FFF2-40B4-BE49-F238E27FC236}">
              <a16:creationId xmlns:a16="http://schemas.microsoft.com/office/drawing/2014/main" id="{96A20FE0-AC78-4FFF-AFB5-C37DE13221C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14" name="Rechte verbindingslijn met pijl 2">
          <a:extLst>
            <a:ext uri="{FF2B5EF4-FFF2-40B4-BE49-F238E27FC236}">
              <a16:creationId xmlns:a16="http://schemas.microsoft.com/office/drawing/2014/main" id="{DEF5FEBC-D19C-4879-8B8F-A5567B0B9C1F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15" name="Rechte verbindingslijn met pijl 2">
          <a:extLst>
            <a:ext uri="{FF2B5EF4-FFF2-40B4-BE49-F238E27FC236}">
              <a16:creationId xmlns:a16="http://schemas.microsoft.com/office/drawing/2014/main" id="{F72EDB0E-C461-4208-8515-E677B6E01AC9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16" name="Rechte verbindingslijn met pijl 2">
          <a:extLst>
            <a:ext uri="{FF2B5EF4-FFF2-40B4-BE49-F238E27FC236}">
              <a16:creationId xmlns:a16="http://schemas.microsoft.com/office/drawing/2014/main" id="{672B20D1-98EE-4C82-B97D-AD99E12CBFA6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17" name="Rechte verbindingslijn met pijl 2">
          <a:extLst>
            <a:ext uri="{FF2B5EF4-FFF2-40B4-BE49-F238E27FC236}">
              <a16:creationId xmlns:a16="http://schemas.microsoft.com/office/drawing/2014/main" id="{D1B3BC0E-C891-47E5-84A0-24D6EF06C4C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18" name="Rechte verbindingslijn met pijl 2">
          <a:extLst>
            <a:ext uri="{FF2B5EF4-FFF2-40B4-BE49-F238E27FC236}">
              <a16:creationId xmlns:a16="http://schemas.microsoft.com/office/drawing/2014/main" id="{D0455376-96FD-4421-93BC-4043BFC501C4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19" name="Rechte verbindingslijn met pijl 2">
          <a:extLst>
            <a:ext uri="{FF2B5EF4-FFF2-40B4-BE49-F238E27FC236}">
              <a16:creationId xmlns:a16="http://schemas.microsoft.com/office/drawing/2014/main" id="{FA0696EC-828B-4774-9014-282EAB2C1046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20" name="Rechte verbindingslijn met pijl 2">
          <a:extLst>
            <a:ext uri="{FF2B5EF4-FFF2-40B4-BE49-F238E27FC236}">
              <a16:creationId xmlns:a16="http://schemas.microsoft.com/office/drawing/2014/main" id="{62F254F0-27C7-4FD5-B7E9-D1B18C3B7BA7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21" name="Rechte verbindingslijn met pijl 2">
          <a:extLst>
            <a:ext uri="{FF2B5EF4-FFF2-40B4-BE49-F238E27FC236}">
              <a16:creationId xmlns:a16="http://schemas.microsoft.com/office/drawing/2014/main" id="{ED9DF719-639E-4618-A8F6-82D7E5F21807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22" name="Rechte verbindingslijn met pijl 2">
          <a:extLst>
            <a:ext uri="{FF2B5EF4-FFF2-40B4-BE49-F238E27FC236}">
              <a16:creationId xmlns:a16="http://schemas.microsoft.com/office/drawing/2014/main" id="{62079995-1613-4EFB-966E-3ED399C8FB56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23" name="Rechte verbindingslijn met pijl 2">
          <a:extLst>
            <a:ext uri="{FF2B5EF4-FFF2-40B4-BE49-F238E27FC236}">
              <a16:creationId xmlns:a16="http://schemas.microsoft.com/office/drawing/2014/main" id="{33F31848-041D-4754-9381-793A88FD9637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24" name="Rechte verbindingslijn met pijl 2">
          <a:extLst>
            <a:ext uri="{FF2B5EF4-FFF2-40B4-BE49-F238E27FC236}">
              <a16:creationId xmlns:a16="http://schemas.microsoft.com/office/drawing/2014/main" id="{9ADC1F54-8AEC-482E-A9D5-78D3BF5DC94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25" name="Rechte verbindingslijn met pijl 2">
          <a:extLst>
            <a:ext uri="{FF2B5EF4-FFF2-40B4-BE49-F238E27FC236}">
              <a16:creationId xmlns:a16="http://schemas.microsoft.com/office/drawing/2014/main" id="{0D4BAD5B-A140-4443-A3DA-308C75877CED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26" name="Rechte verbindingslijn met pijl 2">
          <a:extLst>
            <a:ext uri="{FF2B5EF4-FFF2-40B4-BE49-F238E27FC236}">
              <a16:creationId xmlns:a16="http://schemas.microsoft.com/office/drawing/2014/main" id="{5E874891-C3D6-4C18-A87D-38670C075B55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27" name="Rechte verbindingslijn met pijl 2">
          <a:extLst>
            <a:ext uri="{FF2B5EF4-FFF2-40B4-BE49-F238E27FC236}">
              <a16:creationId xmlns:a16="http://schemas.microsoft.com/office/drawing/2014/main" id="{D28F2277-D99E-49D9-A0DA-45F79C791043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28" name="Rechte verbindingslijn met pijl 2">
          <a:extLst>
            <a:ext uri="{FF2B5EF4-FFF2-40B4-BE49-F238E27FC236}">
              <a16:creationId xmlns:a16="http://schemas.microsoft.com/office/drawing/2014/main" id="{43CAE722-8201-4DC9-9EFD-E118EEEDF2BF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29" name="Rechte verbindingslijn met pijl 2">
          <a:extLst>
            <a:ext uri="{FF2B5EF4-FFF2-40B4-BE49-F238E27FC236}">
              <a16:creationId xmlns:a16="http://schemas.microsoft.com/office/drawing/2014/main" id="{1AC128FC-B0BD-45A7-81C8-17320CA98B72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30" name="Rechte verbindingslijn met pijl 2">
          <a:extLst>
            <a:ext uri="{FF2B5EF4-FFF2-40B4-BE49-F238E27FC236}">
              <a16:creationId xmlns:a16="http://schemas.microsoft.com/office/drawing/2014/main" id="{11CBAE4B-911B-490B-9150-7F2C90F578B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31" name="Rechte verbindingslijn met pijl 2">
          <a:extLst>
            <a:ext uri="{FF2B5EF4-FFF2-40B4-BE49-F238E27FC236}">
              <a16:creationId xmlns:a16="http://schemas.microsoft.com/office/drawing/2014/main" id="{61481C75-10FC-4CF7-8E33-7F1A2753E815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32" name="Rechte verbindingslijn met pijl 2">
          <a:extLst>
            <a:ext uri="{FF2B5EF4-FFF2-40B4-BE49-F238E27FC236}">
              <a16:creationId xmlns:a16="http://schemas.microsoft.com/office/drawing/2014/main" id="{5559ADE4-0529-49E1-B107-45F1E6BAF281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33" name="Rechte verbindingslijn met pijl 2">
          <a:extLst>
            <a:ext uri="{FF2B5EF4-FFF2-40B4-BE49-F238E27FC236}">
              <a16:creationId xmlns:a16="http://schemas.microsoft.com/office/drawing/2014/main" id="{2595213A-E242-438B-9E68-41357F96028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34" name="Rechte verbindingslijn met pijl 2">
          <a:extLst>
            <a:ext uri="{FF2B5EF4-FFF2-40B4-BE49-F238E27FC236}">
              <a16:creationId xmlns:a16="http://schemas.microsoft.com/office/drawing/2014/main" id="{FB057C9E-4645-4326-9B4B-029162527879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35" name="Rechte verbindingslijn met pijl 2">
          <a:extLst>
            <a:ext uri="{FF2B5EF4-FFF2-40B4-BE49-F238E27FC236}">
              <a16:creationId xmlns:a16="http://schemas.microsoft.com/office/drawing/2014/main" id="{660C568D-501D-4B49-9896-FBB7F221D96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36" name="Rechte verbindingslijn met pijl 2">
          <a:extLst>
            <a:ext uri="{FF2B5EF4-FFF2-40B4-BE49-F238E27FC236}">
              <a16:creationId xmlns:a16="http://schemas.microsoft.com/office/drawing/2014/main" id="{CF0DF7A4-07C2-41FF-80A9-685B84027A93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37" name="Rechte verbindingslijn met pijl 2">
          <a:extLst>
            <a:ext uri="{FF2B5EF4-FFF2-40B4-BE49-F238E27FC236}">
              <a16:creationId xmlns:a16="http://schemas.microsoft.com/office/drawing/2014/main" id="{858BE95E-533E-4928-9461-226020E7D898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38" name="Rechte verbindingslijn met pijl 2">
          <a:extLst>
            <a:ext uri="{FF2B5EF4-FFF2-40B4-BE49-F238E27FC236}">
              <a16:creationId xmlns:a16="http://schemas.microsoft.com/office/drawing/2014/main" id="{7B76D915-3788-44D4-8115-C46578EFB529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39" name="Rechte verbindingslijn met pijl 2">
          <a:extLst>
            <a:ext uri="{FF2B5EF4-FFF2-40B4-BE49-F238E27FC236}">
              <a16:creationId xmlns:a16="http://schemas.microsoft.com/office/drawing/2014/main" id="{7EE6EB7F-EA9C-4440-996F-DBF9AADADE36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40" name="Rechte verbindingslijn met pijl 2">
          <a:extLst>
            <a:ext uri="{FF2B5EF4-FFF2-40B4-BE49-F238E27FC236}">
              <a16:creationId xmlns:a16="http://schemas.microsoft.com/office/drawing/2014/main" id="{1B351F86-7A68-4088-996E-11BA0CA3FC1A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41" name="Rechte verbindingslijn met pijl 2">
          <a:extLst>
            <a:ext uri="{FF2B5EF4-FFF2-40B4-BE49-F238E27FC236}">
              <a16:creationId xmlns:a16="http://schemas.microsoft.com/office/drawing/2014/main" id="{9EF6798F-41D3-425F-ABB4-08F36714B664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225</xdr:row>
      <xdr:rowOff>0</xdr:rowOff>
    </xdr:from>
    <xdr:to>
      <xdr:col>21</xdr:col>
      <xdr:colOff>0</xdr:colOff>
      <xdr:row>225</xdr:row>
      <xdr:rowOff>0</xdr:rowOff>
    </xdr:to>
    <xdr:cxnSp macro="">
      <xdr:nvCxnSpPr>
        <xdr:cNvPr id="342" name="Rechte verbindingslijn met pijl 2">
          <a:extLst>
            <a:ext uri="{FF2B5EF4-FFF2-40B4-BE49-F238E27FC236}">
              <a16:creationId xmlns:a16="http://schemas.microsoft.com/office/drawing/2014/main" id="{57710071-87E6-42D1-A810-EC04DE1399BB}"/>
            </a:ext>
          </a:extLst>
        </xdr:cNvPr>
        <xdr:cNvCxnSpPr/>
      </xdr:nvCxnSpPr>
      <xdr:spPr>
        <a:xfrm flipV="1">
          <a:off x="26986613" y="103155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235</xdr:row>
      <xdr:rowOff>98960</xdr:rowOff>
    </xdr:from>
    <xdr:to>
      <xdr:col>21</xdr:col>
      <xdr:colOff>0</xdr:colOff>
      <xdr:row>235</xdr:row>
      <xdr:rowOff>99766</xdr:rowOff>
    </xdr:to>
    <xdr:cxnSp macro="">
      <xdr:nvCxnSpPr>
        <xdr:cNvPr id="343" name="Rechte verbindingslijn met pijl 2">
          <a:extLst>
            <a:ext uri="{FF2B5EF4-FFF2-40B4-BE49-F238E27FC236}">
              <a16:creationId xmlns:a16="http://schemas.microsoft.com/office/drawing/2014/main" id="{AC11D194-A95B-4D4F-8A2F-74A128F5A190}"/>
            </a:ext>
          </a:extLst>
        </xdr:cNvPr>
        <xdr:cNvCxnSpPr/>
      </xdr:nvCxnSpPr>
      <xdr:spPr>
        <a:xfrm flipV="1">
          <a:off x="26986613" y="13754100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255</xdr:row>
      <xdr:rowOff>98960</xdr:rowOff>
    </xdr:from>
    <xdr:to>
      <xdr:col>21</xdr:col>
      <xdr:colOff>0</xdr:colOff>
      <xdr:row>255</xdr:row>
      <xdr:rowOff>99766</xdr:rowOff>
    </xdr:to>
    <xdr:cxnSp macro="">
      <xdr:nvCxnSpPr>
        <xdr:cNvPr id="344" name="Rechte verbindingslijn met pijl 2">
          <a:extLst>
            <a:ext uri="{FF2B5EF4-FFF2-40B4-BE49-F238E27FC236}">
              <a16:creationId xmlns:a16="http://schemas.microsoft.com/office/drawing/2014/main" id="{9A037615-06A6-4172-901B-8393A2887AE9}"/>
            </a:ext>
          </a:extLst>
        </xdr:cNvPr>
        <xdr:cNvCxnSpPr/>
      </xdr:nvCxnSpPr>
      <xdr:spPr>
        <a:xfrm flipV="1">
          <a:off x="26986613" y="189071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45" name="Rechte verbindingslijn met pijl 2">
          <a:extLst>
            <a:ext uri="{FF2B5EF4-FFF2-40B4-BE49-F238E27FC236}">
              <a16:creationId xmlns:a16="http://schemas.microsoft.com/office/drawing/2014/main" id="{21CA48DB-2E7F-45A7-BABC-4A89E08F703E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46" name="Rechte verbindingslijn met pijl 2">
          <a:extLst>
            <a:ext uri="{FF2B5EF4-FFF2-40B4-BE49-F238E27FC236}">
              <a16:creationId xmlns:a16="http://schemas.microsoft.com/office/drawing/2014/main" id="{3E994AA8-D297-4C99-8928-1F1D9407068F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47" name="Rechte verbindingslijn met pijl 2">
          <a:extLst>
            <a:ext uri="{FF2B5EF4-FFF2-40B4-BE49-F238E27FC236}">
              <a16:creationId xmlns:a16="http://schemas.microsoft.com/office/drawing/2014/main" id="{C211314A-5B6B-4C97-A1C2-986BA29D3BC3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48" name="Rechte verbindingslijn met pijl 2">
          <a:extLst>
            <a:ext uri="{FF2B5EF4-FFF2-40B4-BE49-F238E27FC236}">
              <a16:creationId xmlns:a16="http://schemas.microsoft.com/office/drawing/2014/main" id="{049B639E-32C5-4E86-AF61-C15F7D570676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49" name="Rechte verbindingslijn met pijl 2">
          <a:extLst>
            <a:ext uri="{FF2B5EF4-FFF2-40B4-BE49-F238E27FC236}">
              <a16:creationId xmlns:a16="http://schemas.microsoft.com/office/drawing/2014/main" id="{65FE9D8E-648F-41EA-A15D-3031521F663D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50" name="Rechte verbindingslijn met pijl 2">
          <a:extLst>
            <a:ext uri="{FF2B5EF4-FFF2-40B4-BE49-F238E27FC236}">
              <a16:creationId xmlns:a16="http://schemas.microsoft.com/office/drawing/2014/main" id="{89F8E14D-9CAD-41C9-88B6-30217981563E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51" name="Rechte verbindingslijn met pijl 2">
          <a:extLst>
            <a:ext uri="{FF2B5EF4-FFF2-40B4-BE49-F238E27FC236}">
              <a16:creationId xmlns:a16="http://schemas.microsoft.com/office/drawing/2014/main" id="{8A14B1BF-7336-4009-82B4-17A18E81DA82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52" name="Rechte verbindingslijn met pijl 2">
          <a:extLst>
            <a:ext uri="{FF2B5EF4-FFF2-40B4-BE49-F238E27FC236}">
              <a16:creationId xmlns:a16="http://schemas.microsoft.com/office/drawing/2014/main" id="{6D734F26-530A-4DC1-A3CF-A2E10EC25F57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53" name="Rechte verbindingslijn met pijl 2">
          <a:extLst>
            <a:ext uri="{FF2B5EF4-FFF2-40B4-BE49-F238E27FC236}">
              <a16:creationId xmlns:a16="http://schemas.microsoft.com/office/drawing/2014/main" id="{B342DF9B-AFCC-48DC-AA74-922041445206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54" name="Rechte verbindingslijn met pijl 2">
          <a:extLst>
            <a:ext uri="{FF2B5EF4-FFF2-40B4-BE49-F238E27FC236}">
              <a16:creationId xmlns:a16="http://schemas.microsoft.com/office/drawing/2014/main" id="{63B6F7EF-9740-4251-93B1-14102DB497F3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55" name="Rechte verbindingslijn met pijl 2">
          <a:extLst>
            <a:ext uri="{FF2B5EF4-FFF2-40B4-BE49-F238E27FC236}">
              <a16:creationId xmlns:a16="http://schemas.microsoft.com/office/drawing/2014/main" id="{1BA0C5A2-1C91-4E4D-9695-430489437DFE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56" name="Rechte verbindingslijn met pijl 2">
          <a:extLst>
            <a:ext uri="{FF2B5EF4-FFF2-40B4-BE49-F238E27FC236}">
              <a16:creationId xmlns:a16="http://schemas.microsoft.com/office/drawing/2014/main" id="{2752ABDC-642B-4A07-8588-4596F7FD42B1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57" name="Rechte verbindingslijn met pijl 2">
          <a:extLst>
            <a:ext uri="{FF2B5EF4-FFF2-40B4-BE49-F238E27FC236}">
              <a16:creationId xmlns:a16="http://schemas.microsoft.com/office/drawing/2014/main" id="{6DD20024-9222-427E-BDD1-0841CDD508B1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58" name="Rechte verbindingslijn met pijl 2">
          <a:extLst>
            <a:ext uri="{FF2B5EF4-FFF2-40B4-BE49-F238E27FC236}">
              <a16:creationId xmlns:a16="http://schemas.microsoft.com/office/drawing/2014/main" id="{BA64366C-6641-424C-83D5-330DE990C3F9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59" name="Rechte verbindingslijn met pijl 2">
          <a:extLst>
            <a:ext uri="{FF2B5EF4-FFF2-40B4-BE49-F238E27FC236}">
              <a16:creationId xmlns:a16="http://schemas.microsoft.com/office/drawing/2014/main" id="{BBB1BAF9-2890-465E-A1DC-338955E949AC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60" name="Rechte verbindingslijn met pijl 2">
          <a:extLst>
            <a:ext uri="{FF2B5EF4-FFF2-40B4-BE49-F238E27FC236}">
              <a16:creationId xmlns:a16="http://schemas.microsoft.com/office/drawing/2014/main" id="{57DB6E39-351F-4AAE-8473-6E1EA93B0F9D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61" name="Rechte verbindingslijn met pijl 2">
          <a:extLst>
            <a:ext uri="{FF2B5EF4-FFF2-40B4-BE49-F238E27FC236}">
              <a16:creationId xmlns:a16="http://schemas.microsoft.com/office/drawing/2014/main" id="{16A9319B-3FBB-428E-8CAA-E73EA5FE5FFA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62" name="Rechte verbindingslijn met pijl 2">
          <a:extLst>
            <a:ext uri="{FF2B5EF4-FFF2-40B4-BE49-F238E27FC236}">
              <a16:creationId xmlns:a16="http://schemas.microsoft.com/office/drawing/2014/main" id="{38A911DA-0097-4835-AC86-7D56B3F124A7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63" name="Rechte verbindingslijn met pijl 2">
          <a:extLst>
            <a:ext uri="{FF2B5EF4-FFF2-40B4-BE49-F238E27FC236}">
              <a16:creationId xmlns:a16="http://schemas.microsoft.com/office/drawing/2014/main" id="{A227EFC1-5622-4FFE-AF3A-CE351BA95C09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64" name="Rechte verbindingslijn met pijl 2">
          <a:extLst>
            <a:ext uri="{FF2B5EF4-FFF2-40B4-BE49-F238E27FC236}">
              <a16:creationId xmlns:a16="http://schemas.microsoft.com/office/drawing/2014/main" id="{21DAB22B-05C4-48FB-B8C7-E4D22D57E776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65" name="Rechte verbindingslijn met pijl 2">
          <a:extLst>
            <a:ext uri="{FF2B5EF4-FFF2-40B4-BE49-F238E27FC236}">
              <a16:creationId xmlns:a16="http://schemas.microsoft.com/office/drawing/2014/main" id="{C33DB6DC-0BB9-466E-9F43-C0820313CA18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66" name="Rechte verbindingslijn met pijl 2">
          <a:extLst>
            <a:ext uri="{FF2B5EF4-FFF2-40B4-BE49-F238E27FC236}">
              <a16:creationId xmlns:a16="http://schemas.microsoft.com/office/drawing/2014/main" id="{B80951A1-373D-4860-B0F1-B047C8DC4645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67" name="Rechte verbindingslijn met pijl 2">
          <a:extLst>
            <a:ext uri="{FF2B5EF4-FFF2-40B4-BE49-F238E27FC236}">
              <a16:creationId xmlns:a16="http://schemas.microsoft.com/office/drawing/2014/main" id="{D6C90018-1097-486D-B8AD-863C3CB7B010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68" name="Rechte verbindingslijn met pijl 2">
          <a:extLst>
            <a:ext uri="{FF2B5EF4-FFF2-40B4-BE49-F238E27FC236}">
              <a16:creationId xmlns:a16="http://schemas.microsoft.com/office/drawing/2014/main" id="{F3474A85-455E-41B3-AD18-0BCDC8E7A681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69" name="Rechte verbindingslijn met pijl 2">
          <a:extLst>
            <a:ext uri="{FF2B5EF4-FFF2-40B4-BE49-F238E27FC236}">
              <a16:creationId xmlns:a16="http://schemas.microsoft.com/office/drawing/2014/main" id="{EAAA01F1-F6AD-4704-BAD6-13FAB9A357D9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70" name="Rechte verbindingslijn met pijl 2">
          <a:extLst>
            <a:ext uri="{FF2B5EF4-FFF2-40B4-BE49-F238E27FC236}">
              <a16:creationId xmlns:a16="http://schemas.microsoft.com/office/drawing/2014/main" id="{F0677AA0-7CAD-42AF-88DD-4155491AAC88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71" name="Rechte verbindingslijn met pijl 2">
          <a:extLst>
            <a:ext uri="{FF2B5EF4-FFF2-40B4-BE49-F238E27FC236}">
              <a16:creationId xmlns:a16="http://schemas.microsoft.com/office/drawing/2014/main" id="{35AF0602-453C-47B2-86B4-5C089AF86009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72" name="Rechte verbindingslijn met pijl 2">
          <a:extLst>
            <a:ext uri="{FF2B5EF4-FFF2-40B4-BE49-F238E27FC236}">
              <a16:creationId xmlns:a16="http://schemas.microsoft.com/office/drawing/2014/main" id="{A552A7B5-F20E-439D-83C7-6DA6795C3A25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73" name="Rechte verbindingslijn met pijl 2">
          <a:extLst>
            <a:ext uri="{FF2B5EF4-FFF2-40B4-BE49-F238E27FC236}">
              <a16:creationId xmlns:a16="http://schemas.microsoft.com/office/drawing/2014/main" id="{BC1C0C04-B980-4FDF-A1C3-8A4B56D19904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74" name="Rechte verbindingslijn met pijl 2">
          <a:extLst>
            <a:ext uri="{FF2B5EF4-FFF2-40B4-BE49-F238E27FC236}">
              <a16:creationId xmlns:a16="http://schemas.microsoft.com/office/drawing/2014/main" id="{F1CC245D-E49D-48EC-9E1B-7CFE8EE3F67D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75" name="Rechte verbindingslijn met pijl 2">
          <a:extLst>
            <a:ext uri="{FF2B5EF4-FFF2-40B4-BE49-F238E27FC236}">
              <a16:creationId xmlns:a16="http://schemas.microsoft.com/office/drawing/2014/main" id="{DE3D7CA8-2E5D-4197-B270-13303AFC29FD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76" name="Rechte verbindingslijn met pijl 2">
          <a:extLst>
            <a:ext uri="{FF2B5EF4-FFF2-40B4-BE49-F238E27FC236}">
              <a16:creationId xmlns:a16="http://schemas.microsoft.com/office/drawing/2014/main" id="{32EE61B4-76EF-4A12-80D0-64F8E045F738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77" name="Rechte verbindingslijn met pijl 2">
          <a:extLst>
            <a:ext uri="{FF2B5EF4-FFF2-40B4-BE49-F238E27FC236}">
              <a16:creationId xmlns:a16="http://schemas.microsoft.com/office/drawing/2014/main" id="{021F9F98-4F7D-4029-AAA2-C5078262297D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78" name="Rechte verbindingslijn met pijl 2">
          <a:extLst>
            <a:ext uri="{FF2B5EF4-FFF2-40B4-BE49-F238E27FC236}">
              <a16:creationId xmlns:a16="http://schemas.microsoft.com/office/drawing/2014/main" id="{FE373372-5801-4D1E-81C2-31EDCBEBE625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79" name="Rechte verbindingslijn met pijl 2">
          <a:extLst>
            <a:ext uri="{FF2B5EF4-FFF2-40B4-BE49-F238E27FC236}">
              <a16:creationId xmlns:a16="http://schemas.microsoft.com/office/drawing/2014/main" id="{460D71E0-C002-46F7-950B-71610B9D4909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80" name="Rechte verbindingslijn met pijl 2">
          <a:extLst>
            <a:ext uri="{FF2B5EF4-FFF2-40B4-BE49-F238E27FC236}">
              <a16:creationId xmlns:a16="http://schemas.microsoft.com/office/drawing/2014/main" id="{BF1DDA8C-4809-443C-9896-569C19554C0E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81" name="Rechte verbindingslijn met pijl 2">
          <a:extLst>
            <a:ext uri="{FF2B5EF4-FFF2-40B4-BE49-F238E27FC236}">
              <a16:creationId xmlns:a16="http://schemas.microsoft.com/office/drawing/2014/main" id="{7D271D32-15FD-414A-8D0D-093E7331197D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82" name="Rechte verbindingslijn met pijl 2">
          <a:extLst>
            <a:ext uri="{FF2B5EF4-FFF2-40B4-BE49-F238E27FC236}">
              <a16:creationId xmlns:a16="http://schemas.microsoft.com/office/drawing/2014/main" id="{C0AB93DF-2D53-4820-A4BA-2B89354F2903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83" name="Rechte verbindingslijn met pijl 2">
          <a:extLst>
            <a:ext uri="{FF2B5EF4-FFF2-40B4-BE49-F238E27FC236}">
              <a16:creationId xmlns:a16="http://schemas.microsoft.com/office/drawing/2014/main" id="{7049BCD6-4A99-4417-A474-6E72CB8B38BB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84" name="Rechte verbindingslijn met pijl 2">
          <a:extLst>
            <a:ext uri="{FF2B5EF4-FFF2-40B4-BE49-F238E27FC236}">
              <a16:creationId xmlns:a16="http://schemas.microsoft.com/office/drawing/2014/main" id="{70AA5457-6BF0-4496-911A-6FF4FCC2791F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85" name="Rechte verbindingslijn met pijl 2">
          <a:extLst>
            <a:ext uri="{FF2B5EF4-FFF2-40B4-BE49-F238E27FC236}">
              <a16:creationId xmlns:a16="http://schemas.microsoft.com/office/drawing/2014/main" id="{0F6586F4-B59A-4658-9410-6E3D29A7B3FC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86" name="Rechte verbindingslijn met pijl 2">
          <a:extLst>
            <a:ext uri="{FF2B5EF4-FFF2-40B4-BE49-F238E27FC236}">
              <a16:creationId xmlns:a16="http://schemas.microsoft.com/office/drawing/2014/main" id="{1F6A34DD-20D5-41D2-80D4-E0CD463CFDA4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87" name="Rechte verbindingslijn met pijl 2">
          <a:extLst>
            <a:ext uri="{FF2B5EF4-FFF2-40B4-BE49-F238E27FC236}">
              <a16:creationId xmlns:a16="http://schemas.microsoft.com/office/drawing/2014/main" id="{9D8FD526-6956-4781-A09E-623BB5940C6A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88" name="Rechte verbindingslijn met pijl 2">
          <a:extLst>
            <a:ext uri="{FF2B5EF4-FFF2-40B4-BE49-F238E27FC236}">
              <a16:creationId xmlns:a16="http://schemas.microsoft.com/office/drawing/2014/main" id="{06107FF0-D0D8-49B2-893E-6727B04A42E1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89" name="Rechte verbindingslijn met pijl 2">
          <a:extLst>
            <a:ext uri="{FF2B5EF4-FFF2-40B4-BE49-F238E27FC236}">
              <a16:creationId xmlns:a16="http://schemas.microsoft.com/office/drawing/2014/main" id="{A11A0F44-6721-4989-B41D-A896AC10EA24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90" name="Rechte verbindingslijn met pijl 2">
          <a:extLst>
            <a:ext uri="{FF2B5EF4-FFF2-40B4-BE49-F238E27FC236}">
              <a16:creationId xmlns:a16="http://schemas.microsoft.com/office/drawing/2014/main" id="{1A44FF17-20E3-453D-8A94-D863B6413811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91" name="Rechte verbindingslijn met pijl 2">
          <a:extLst>
            <a:ext uri="{FF2B5EF4-FFF2-40B4-BE49-F238E27FC236}">
              <a16:creationId xmlns:a16="http://schemas.microsoft.com/office/drawing/2014/main" id="{074283B7-02AA-4617-8584-5617511B85A2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92" name="Rechte verbindingslijn met pijl 2">
          <a:extLst>
            <a:ext uri="{FF2B5EF4-FFF2-40B4-BE49-F238E27FC236}">
              <a16:creationId xmlns:a16="http://schemas.microsoft.com/office/drawing/2014/main" id="{6B06C0B1-1A20-4300-A9C3-D3A2F0D61C62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93" name="Rechte verbindingslijn met pijl 2">
          <a:extLst>
            <a:ext uri="{FF2B5EF4-FFF2-40B4-BE49-F238E27FC236}">
              <a16:creationId xmlns:a16="http://schemas.microsoft.com/office/drawing/2014/main" id="{9FAF9C44-8255-4106-8DE5-401836C289F6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94" name="Rechte verbindingslijn met pijl 2">
          <a:extLst>
            <a:ext uri="{FF2B5EF4-FFF2-40B4-BE49-F238E27FC236}">
              <a16:creationId xmlns:a16="http://schemas.microsoft.com/office/drawing/2014/main" id="{53C7CEEB-9813-4C5D-BBF2-309CC4C86682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95" name="Rechte verbindingslijn met pijl 2">
          <a:extLst>
            <a:ext uri="{FF2B5EF4-FFF2-40B4-BE49-F238E27FC236}">
              <a16:creationId xmlns:a16="http://schemas.microsoft.com/office/drawing/2014/main" id="{BA3EE2F7-2644-4218-BC74-DEB70D1FE288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96" name="Rechte verbindingslijn met pijl 2">
          <a:extLst>
            <a:ext uri="{FF2B5EF4-FFF2-40B4-BE49-F238E27FC236}">
              <a16:creationId xmlns:a16="http://schemas.microsoft.com/office/drawing/2014/main" id="{5C3AB962-B928-4D37-8B9E-46DCB748A9EC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97" name="Rechte verbindingslijn met pijl 2">
          <a:extLst>
            <a:ext uri="{FF2B5EF4-FFF2-40B4-BE49-F238E27FC236}">
              <a16:creationId xmlns:a16="http://schemas.microsoft.com/office/drawing/2014/main" id="{E2F73943-50B6-4F99-BD16-F356B25C721E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98" name="Rechte verbindingslijn met pijl 2">
          <a:extLst>
            <a:ext uri="{FF2B5EF4-FFF2-40B4-BE49-F238E27FC236}">
              <a16:creationId xmlns:a16="http://schemas.microsoft.com/office/drawing/2014/main" id="{2E251585-BCA7-4017-89CD-CD99B6EAE6AD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265</xdr:row>
      <xdr:rowOff>0</xdr:rowOff>
    </xdr:from>
    <xdr:to>
      <xdr:col>21</xdr:col>
      <xdr:colOff>0</xdr:colOff>
      <xdr:row>265</xdr:row>
      <xdr:rowOff>0</xdr:rowOff>
    </xdr:to>
    <xdr:cxnSp macro="">
      <xdr:nvCxnSpPr>
        <xdr:cNvPr id="399" name="Rechte verbindingslijn met pijl 2">
          <a:extLst>
            <a:ext uri="{FF2B5EF4-FFF2-40B4-BE49-F238E27FC236}">
              <a16:creationId xmlns:a16="http://schemas.microsoft.com/office/drawing/2014/main" id="{B9D1006E-0F15-4B7A-BB7E-810DA01A17D9}"/>
            </a:ext>
          </a:extLst>
        </xdr:cNvPr>
        <xdr:cNvCxnSpPr/>
      </xdr:nvCxnSpPr>
      <xdr:spPr>
        <a:xfrm flipV="1">
          <a:off x="26986613" y="206216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275</xdr:row>
      <xdr:rowOff>98960</xdr:rowOff>
    </xdr:from>
    <xdr:to>
      <xdr:col>21</xdr:col>
      <xdr:colOff>0</xdr:colOff>
      <xdr:row>275</xdr:row>
      <xdr:rowOff>99766</xdr:rowOff>
    </xdr:to>
    <xdr:cxnSp macro="">
      <xdr:nvCxnSpPr>
        <xdr:cNvPr id="400" name="Rechte verbindingslijn met pijl 2">
          <a:extLst>
            <a:ext uri="{FF2B5EF4-FFF2-40B4-BE49-F238E27FC236}">
              <a16:creationId xmlns:a16="http://schemas.microsoft.com/office/drawing/2014/main" id="{C2D82A26-6092-4747-9198-131ABF1CE139}"/>
            </a:ext>
          </a:extLst>
        </xdr:cNvPr>
        <xdr:cNvCxnSpPr/>
      </xdr:nvCxnSpPr>
      <xdr:spPr>
        <a:xfrm flipV="1">
          <a:off x="26986613" y="24060150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295</xdr:row>
      <xdr:rowOff>98960</xdr:rowOff>
    </xdr:from>
    <xdr:to>
      <xdr:col>21</xdr:col>
      <xdr:colOff>0</xdr:colOff>
      <xdr:row>295</xdr:row>
      <xdr:rowOff>99766</xdr:rowOff>
    </xdr:to>
    <xdr:cxnSp macro="">
      <xdr:nvCxnSpPr>
        <xdr:cNvPr id="401" name="Rechte verbindingslijn met pijl 2">
          <a:extLst>
            <a:ext uri="{FF2B5EF4-FFF2-40B4-BE49-F238E27FC236}">
              <a16:creationId xmlns:a16="http://schemas.microsoft.com/office/drawing/2014/main" id="{46C522A3-3386-4B46-8AE4-A246EEAC69FB}"/>
            </a:ext>
          </a:extLst>
        </xdr:cNvPr>
        <xdr:cNvCxnSpPr/>
      </xdr:nvCxnSpPr>
      <xdr:spPr>
        <a:xfrm flipV="1">
          <a:off x="26986613" y="292131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02" name="Rechte verbindingslijn met pijl 2">
          <a:extLst>
            <a:ext uri="{FF2B5EF4-FFF2-40B4-BE49-F238E27FC236}">
              <a16:creationId xmlns:a16="http://schemas.microsoft.com/office/drawing/2014/main" id="{F626BA93-1543-4ED8-9F2B-8D979536D720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03" name="Rechte verbindingslijn met pijl 2">
          <a:extLst>
            <a:ext uri="{FF2B5EF4-FFF2-40B4-BE49-F238E27FC236}">
              <a16:creationId xmlns:a16="http://schemas.microsoft.com/office/drawing/2014/main" id="{00E176C5-3301-4E86-85F1-141B76C6BDD0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04" name="Rechte verbindingslijn met pijl 2">
          <a:extLst>
            <a:ext uri="{FF2B5EF4-FFF2-40B4-BE49-F238E27FC236}">
              <a16:creationId xmlns:a16="http://schemas.microsoft.com/office/drawing/2014/main" id="{B1A9FAD1-7246-433A-B561-970EABFF1FFE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05" name="Rechte verbindingslijn met pijl 2">
          <a:extLst>
            <a:ext uri="{FF2B5EF4-FFF2-40B4-BE49-F238E27FC236}">
              <a16:creationId xmlns:a16="http://schemas.microsoft.com/office/drawing/2014/main" id="{2002F64C-7DC6-48C5-8953-607EF3821014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06" name="Rechte verbindingslijn met pijl 2">
          <a:extLst>
            <a:ext uri="{FF2B5EF4-FFF2-40B4-BE49-F238E27FC236}">
              <a16:creationId xmlns:a16="http://schemas.microsoft.com/office/drawing/2014/main" id="{DCEC58BB-3F20-44EC-9F00-37582B966517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07" name="Rechte verbindingslijn met pijl 2">
          <a:extLst>
            <a:ext uri="{FF2B5EF4-FFF2-40B4-BE49-F238E27FC236}">
              <a16:creationId xmlns:a16="http://schemas.microsoft.com/office/drawing/2014/main" id="{5294C5C1-AE55-4E24-8167-8CF71E338279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08" name="Rechte verbindingslijn met pijl 2">
          <a:extLst>
            <a:ext uri="{FF2B5EF4-FFF2-40B4-BE49-F238E27FC236}">
              <a16:creationId xmlns:a16="http://schemas.microsoft.com/office/drawing/2014/main" id="{0C876300-8FEC-421B-9397-0CCDF32401D9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09" name="Rechte verbindingslijn met pijl 2">
          <a:extLst>
            <a:ext uri="{FF2B5EF4-FFF2-40B4-BE49-F238E27FC236}">
              <a16:creationId xmlns:a16="http://schemas.microsoft.com/office/drawing/2014/main" id="{1A17CB7B-DF42-41A1-BBCC-73843BEBDE9D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10" name="Rechte verbindingslijn met pijl 2">
          <a:extLst>
            <a:ext uri="{FF2B5EF4-FFF2-40B4-BE49-F238E27FC236}">
              <a16:creationId xmlns:a16="http://schemas.microsoft.com/office/drawing/2014/main" id="{44F3B921-F2E6-41C0-AC1E-E3633FA84058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11" name="Rechte verbindingslijn met pijl 2">
          <a:extLst>
            <a:ext uri="{FF2B5EF4-FFF2-40B4-BE49-F238E27FC236}">
              <a16:creationId xmlns:a16="http://schemas.microsoft.com/office/drawing/2014/main" id="{542D04F6-3CCB-4B67-8355-21BB48D78C2D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12" name="Rechte verbindingslijn met pijl 2">
          <a:extLst>
            <a:ext uri="{FF2B5EF4-FFF2-40B4-BE49-F238E27FC236}">
              <a16:creationId xmlns:a16="http://schemas.microsoft.com/office/drawing/2014/main" id="{470D83E8-C2BD-4BBE-BBA6-40B2E233F868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13" name="Rechte verbindingslijn met pijl 2">
          <a:extLst>
            <a:ext uri="{FF2B5EF4-FFF2-40B4-BE49-F238E27FC236}">
              <a16:creationId xmlns:a16="http://schemas.microsoft.com/office/drawing/2014/main" id="{6CEDF5C8-1542-484A-A239-8B3CD360EFB7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14" name="Rechte verbindingslijn met pijl 2">
          <a:extLst>
            <a:ext uri="{FF2B5EF4-FFF2-40B4-BE49-F238E27FC236}">
              <a16:creationId xmlns:a16="http://schemas.microsoft.com/office/drawing/2014/main" id="{11A140C6-0650-4E16-9381-0F228AFC271B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15" name="Rechte verbindingslijn met pijl 2">
          <a:extLst>
            <a:ext uri="{FF2B5EF4-FFF2-40B4-BE49-F238E27FC236}">
              <a16:creationId xmlns:a16="http://schemas.microsoft.com/office/drawing/2014/main" id="{C82818D4-40A6-4A2D-9FD2-6BF83D59084A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16" name="Rechte verbindingslijn met pijl 2">
          <a:extLst>
            <a:ext uri="{FF2B5EF4-FFF2-40B4-BE49-F238E27FC236}">
              <a16:creationId xmlns:a16="http://schemas.microsoft.com/office/drawing/2014/main" id="{6FF3602D-8545-47F3-8949-A1E109709E33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17" name="Rechte verbindingslijn met pijl 2">
          <a:extLst>
            <a:ext uri="{FF2B5EF4-FFF2-40B4-BE49-F238E27FC236}">
              <a16:creationId xmlns:a16="http://schemas.microsoft.com/office/drawing/2014/main" id="{7BDE06C2-211F-4E15-B1EA-7692D07C4B6C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18" name="Rechte verbindingslijn met pijl 2">
          <a:extLst>
            <a:ext uri="{FF2B5EF4-FFF2-40B4-BE49-F238E27FC236}">
              <a16:creationId xmlns:a16="http://schemas.microsoft.com/office/drawing/2014/main" id="{5AA7C487-EF70-4C90-9370-FA6AD7B931F2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19" name="Rechte verbindingslijn met pijl 2">
          <a:extLst>
            <a:ext uri="{FF2B5EF4-FFF2-40B4-BE49-F238E27FC236}">
              <a16:creationId xmlns:a16="http://schemas.microsoft.com/office/drawing/2014/main" id="{DFA8EACA-169C-4886-9C18-9157C48A5889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20" name="Rechte verbindingslijn met pijl 2">
          <a:extLst>
            <a:ext uri="{FF2B5EF4-FFF2-40B4-BE49-F238E27FC236}">
              <a16:creationId xmlns:a16="http://schemas.microsoft.com/office/drawing/2014/main" id="{D0E1CBCE-23D3-4612-B72D-A5B7368DD2D9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21" name="Rechte verbindingslijn met pijl 2">
          <a:extLst>
            <a:ext uri="{FF2B5EF4-FFF2-40B4-BE49-F238E27FC236}">
              <a16:creationId xmlns:a16="http://schemas.microsoft.com/office/drawing/2014/main" id="{CBFF97BE-83E4-4A47-B2CA-145D11363C39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22" name="Rechte verbindingslijn met pijl 2">
          <a:extLst>
            <a:ext uri="{FF2B5EF4-FFF2-40B4-BE49-F238E27FC236}">
              <a16:creationId xmlns:a16="http://schemas.microsoft.com/office/drawing/2014/main" id="{C8573D17-E482-49C1-BD87-56D86C64D7D4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23" name="Rechte verbindingslijn met pijl 2">
          <a:extLst>
            <a:ext uri="{FF2B5EF4-FFF2-40B4-BE49-F238E27FC236}">
              <a16:creationId xmlns:a16="http://schemas.microsoft.com/office/drawing/2014/main" id="{AC902AAD-AE95-49A3-9AD5-5351246AC714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24" name="Rechte verbindingslijn met pijl 2">
          <a:extLst>
            <a:ext uri="{FF2B5EF4-FFF2-40B4-BE49-F238E27FC236}">
              <a16:creationId xmlns:a16="http://schemas.microsoft.com/office/drawing/2014/main" id="{1C5B6CBD-4F63-4908-9FF3-33B2E0A69882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25" name="Rechte verbindingslijn met pijl 2">
          <a:extLst>
            <a:ext uri="{FF2B5EF4-FFF2-40B4-BE49-F238E27FC236}">
              <a16:creationId xmlns:a16="http://schemas.microsoft.com/office/drawing/2014/main" id="{2A3A63DD-A177-482B-9EDA-F97278751800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26" name="Rechte verbindingslijn met pijl 2">
          <a:extLst>
            <a:ext uri="{FF2B5EF4-FFF2-40B4-BE49-F238E27FC236}">
              <a16:creationId xmlns:a16="http://schemas.microsoft.com/office/drawing/2014/main" id="{51DCEC15-CDAE-473F-85AF-EE521825AB1F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27" name="Rechte verbindingslijn met pijl 2">
          <a:extLst>
            <a:ext uri="{FF2B5EF4-FFF2-40B4-BE49-F238E27FC236}">
              <a16:creationId xmlns:a16="http://schemas.microsoft.com/office/drawing/2014/main" id="{1B0D97EE-2350-4387-9657-2B16EEB0C666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28" name="Rechte verbindingslijn met pijl 2">
          <a:extLst>
            <a:ext uri="{FF2B5EF4-FFF2-40B4-BE49-F238E27FC236}">
              <a16:creationId xmlns:a16="http://schemas.microsoft.com/office/drawing/2014/main" id="{EDC3A397-8117-4D23-9C79-EC99D6AD3E2F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29" name="Rechte verbindingslijn met pijl 2">
          <a:extLst>
            <a:ext uri="{FF2B5EF4-FFF2-40B4-BE49-F238E27FC236}">
              <a16:creationId xmlns:a16="http://schemas.microsoft.com/office/drawing/2014/main" id="{0AADEBB9-888D-4172-81D1-F7C6B1238346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30" name="Rechte verbindingslijn met pijl 2">
          <a:extLst>
            <a:ext uri="{FF2B5EF4-FFF2-40B4-BE49-F238E27FC236}">
              <a16:creationId xmlns:a16="http://schemas.microsoft.com/office/drawing/2014/main" id="{EB30C502-CBF7-46DF-B888-ED3D671CC46B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31" name="Rechte verbindingslijn met pijl 2">
          <a:extLst>
            <a:ext uri="{FF2B5EF4-FFF2-40B4-BE49-F238E27FC236}">
              <a16:creationId xmlns:a16="http://schemas.microsoft.com/office/drawing/2014/main" id="{CB9C1719-4594-4A9C-8548-64D8149F526F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32" name="Rechte verbindingslijn met pijl 2">
          <a:extLst>
            <a:ext uri="{FF2B5EF4-FFF2-40B4-BE49-F238E27FC236}">
              <a16:creationId xmlns:a16="http://schemas.microsoft.com/office/drawing/2014/main" id="{E6B7E719-52EC-41F7-BC5D-374EC4C4B026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33" name="Rechte verbindingslijn met pijl 2">
          <a:extLst>
            <a:ext uri="{FF2B5EF4-FFF2-40B4-BE49-F238E27FC236}">
              <a16:creationId xmlns:a16="http://schemas.microsoft.com/office/drawing/2014/main" id="{10B92D4A-6F43-4334-A988-4F8316CC0118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34" name="Rechte verbindingslijn met pijl 2">
          <a:extLst>
            <a:ext uri="{FF2B5EF4-FFF2-40B4-BE49-F238E27FC236}">
              <a16:creationId xmlns:a16="http://schemas.microsoft.com/office/drawing/2014/main" id="{7D28E72D-7FB4-418C-BE30-70C6BD6BF890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35" name="Rechte verbindingslijn met pijl 2">
          <a:extLst>
            <a:ext uri="{FF2B5EF4-FFF2-40B4-BE49-F238E27FC236}">
              <a16:creationId xmlns:a16="http://schemas.microsoft.com/office/drawing/2014/main" id="{9664A36E-CEFE-4DAF-AF6E-D6AA9C7B5300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36" name="Rechte verbindingslijn met pijl 2">
          <a:extLst>
            <a:ext uri="{FF2B5EF4-FFF2-40B4-BE49-F238E27FC236}">
              <a16:creationId xmlns:a16="http://schemas.microsoft.com/office/drawing/2014/main" id="{CE6DF472-5430-43D9-A3F0-4FC89D2C14A4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37" name="Rechte verbindingslijn met pijl 2">
          <a:extLst>
            <a:ext uri="{FF2B5EF4-FFF2-40B4-BE49-F238E27FC236}">
              <a16:creationId xmlns:a16="http://schemas.microsoft.com/office/drawing/2014/main" id="{FAE274C9-958C-4A8F-8A27-8C89173C8DB1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38" name="Rechte verbindingslijn met pijl 2">
          <a:extLst>
            <a:ext uri="{FF2B5EF4-FFF2-40B4-BE49-F238E27FC236}">
              <a16:creationId xmlns:a16="http://schemas.microsoft.com/office/drawing/2014/main" id="{D7514F77-4A0A-4FB9-B305-51478E181BC1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39" name="Rechte verbindingslijn met pijl 2">
          <a:extLst>
            <a:ext uri="{FF2B5EF4-FFF2-40B4-BE49-F238E27FC236}">
              <a16:creationId xmlns:a16="http://schemas.microsoft.com/office/drawing/2014/main" id="{A2D616B0-5D56-42F9-82CD-80F605FD34A3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40" name="Rechte verbindingslijn met pijl 2">
          <a:extLst>
            <a:ext uri="{FF2B5EF4-FFF2-40B4-BE49-F238E27FC236}">
              <a16:creationId xmlns:a16="http://schemas.microsoft.com/office/drawing/2014/main" id="{6182FC2F-CB87-4244-95C0-437055E091D5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41" name="Rechte verbindingslijn met pijl 2">
          <a:extLst>
            <a:ext uri="{FF2B5EF4-FFF2-40B4-BE49-F238E27FC236}">
              <a16:creationId xmlns:a16="http://schemas.microsoft.com/office/drawing/2014/main" id="{5FFA9E46-AFBD-4A51-BBE6-257008679383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42" name="Rechte verbindingslijn met pijl 2">
          <a:extLst>
            <a:ext uri="{FF2B5EF4-FFF2-40B4-BE49-F238E27FC236}">
              <a16:creationId xmlns:a16="http://schemas.microsoft.com/office/drawing/2014/main" id="{7DE0B4BC-0660-4CA0-A461-98BA122E7E07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43" name="Rechte verbindingslijn met pijl 2">
          <a:extLst>
            <a:ext uri="{FF2B5EF4-FFF2-40B4-BE49-F238E27FC236}">
              <a16:creationId xmlns:a16="http://schemas.microsoft.com/office/drawing/2014/main" id="{06EF6840-1D72-4D69-93EA-A33D7DEE0820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44" name="Rechte verbindingslijn met pijl 2">
          <a:extLst>
            <a:ext uri="{FF2B5EF4-FFF2-40B4-BE49-F238E27FC236}">
              <a16:creationId xmlns:a16="http://schemas.microsoft.com/office/drawing/2014/main" id="{9F65FA01-A605-4B14-A819-3C2C2C0928F5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45" name="Rechte verbindingslijn met pijl 2">
          <a:extLst>
            <a:ext uri="{FF2B5EF4-FFF2-40B4-BE49-F238E27FC236}">
              <a16:creationId xmlns:a16="http://schemas.microsoft.com/office/drawing/2014/main" id="{1C66FDE0-C9CE-4DC5-81F6-0847C7581FA0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46" name="Rechte verbindingslijn met pijl 2">
          <a:extLst>
            <a:ext uri="{FF2B5EF4-FFF2-40B4-BE49-F238E27FC236}">
              <a16:creationId xmlns:a16="http://schemas.microsoft.com/office/drawing/2014/main" id="{CFDA78CE-B619-45DD-8F02-BFC79263AB1A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47" name="Rechte verbindingslijn met pijl 2">
          <a:extLst>
            <a:ext uri="{FF2B5EF4-FFF2-40B4-BE49-F238E27FC236}">
              <a16:creationId xmlns:a16="http://schemas.microsoft.com/office/drawing/2014/main" id="{8A18B11A-930B-46FE-926B-CCDEFE17BD77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48" name="Rechte verbindingslijn met pijl 2">
          <a:extLst>
            <a:ext uri="{FF2B5EF4-FFF2-40B4-BE49-F238E27FC236}">
              <a16:creationId xmlns:a16="http://schemas.microsoft.com/office/drawing/2014/main" id="{E1FE1FD7-AD57-4710-99A6-8F9B5A2C0D6A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49" name="Rechte verbindingslijn met pijl 2">
          <a:extLst>
            <a:ext uri="{FF2B5EF4-FFF2-40B4-BE49-F238E27FC236}">
              <a16:creationId xmlns:a16="http://schemas.microsoft.com/office/drawing/2014/main" id="{6EF04C4A-EB12-4E87-992B-CCB8A4021928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50" name="Rechte verbindingslijn met pijl 2">
          <a:extLst>
            <a:ext uri="{FF2B5EF4-FFF2-40B4-BE49-F238E27FC236}">
              <a16:creationId xmlns:a16="http://schemas.microsoft.com/office/drawing/2014/main" id="{2FAFA22B-A025-4E32-951A-E83A4654FC00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51" name="Rechte verbindingslijn met pijl 2">
          <a:extLst>
            <a:ext uri="{FF2B5EF4-FFF2-40B4-BE49-F238E27FC236}">
              <a16:creationId xmlns:a16="http://schemas.microsoft.com/office/drawing/2014/main" id="{160994D4-EAC8-42DF-8E86-8451F73DE977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52" name="Rechte verbindingslijn met pijl 2">
          <a:extLst>
            <a:ext uri="{FF2B5EF4-FFF2-40B4-BE49-F238E27FC236}">
              <a16:creationId xmlns:a16="http://schemas.microsoft.com/office/drawing/2014/main" id="{20E08B8F-9C52-4427-98E4-26A48E759DD9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53" name="Rechte verbindingslijn met pijl 2">
          <a:extLst>
            <a:ext uri="{FF2B5EF4-FFF2-40B4-BE49-F238E27FC236}">
              <a16:creationId xmlns:a16="http://schemas.microsoft.com/office/drawing/2014/main" id="{A364E898-61CB-4085-B563-83E6FEDADFF2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54" name="Rechte verbindingslijn met pijl 2">
          <a:extLst>
            <a:ext uri="{FF2B5EF4-FFF2-40B4-BE49-F238E27FC236}">
              <a16:creationId xmlns:a16="http://schemas.microsoft.com/office/drawing/2014/main" id="{C416EF79-4862-4FC9-8925-08A7615DC6FA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55" name="Rechte verbindingslijn met pijl 2">
          <a:extLst>
            <a:ext uri="{FF2B5EF4-FFF2-40B4-BE49-F238E27FC236}">
              <a16:creationId xmlns:a16="http://schemas.microsoft.com/office/drawing/2014/main" id="{FA751AEF-FE8D-48F4-8645-018D60F5FC5A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305</xdr:row>
      <xdr:rowOff>0</xdr:rowOff>
    </xdr:from>
    <xdr:to>
      <xdr:col>21</xdr:col>
      <xdr:colOff>0</xdr:colOff>
      <xdr:row>305</xdr:row>
      <xdr:rowOff>0</xdr:rowOff>
    </xdr:to>
    <xdr:cxnSp macro="">
      <xdr:nvCxnSpPr>
        <xdr:cNvPr id="456" name="Rechte verbindingslijn met pijl 2">
          <a:extLst>
            <a:ext uri="{FF2B5EF4-FFF2-40B4-BE49-F238E27FC236}">
              <a16:creationId xmlns:a16="http://schemas.microsoft.com/office/drawing/2014/main" id="{B327EEDB-3A8F-4C3C-8939-5306EDC38614}"/>
            </a:ext>
          </a:extLst>
        </xdr:cNvPr>
        <xdr:cNvCxnSpPr/>
      </xdr:nvCxnSpPr>
      <xdr:spPr>
        <a:xfrm flipV="1">
          <a:off x="26986613" y="309276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315</xdr:row>
      <xdr:rowOff>98960</xdr:rowOff>
    </xdr:from>
    <xdr:to>
      <xdr:col>21</xdr:col>
      <xdr:colOff>0</xdr:colOff>
      <xdr:row>315</xdr:row>
      <xdr:rowOff>99766</xdr:rowOff>
    </xdr:to>
    <xdr:cxnSp macro="">
      <xdr:nvCxnSpPr>
        <xdr:cNvPr id="457" name="Rechte verbindingslijn met pijl 2">
          <a:extLst>
            <a:ext uri="{FF2B5EF4-FFF2-40B4-BE49-F238E27FC236}">
              <a16:creationId xmlns:a16="http://schemas.microsoft.com/office/drawing/2014/main" id="{74453B34-1F0B-4F33-A4A1-B04CC685AEA9}"/>
            </a:ext>
          </a:extLst>
        </xdr:cNvPr>
        <xdr:cNvCxnSpPr/>
      </xdr:nvCxnSpPr>
      <xdr:spPr>
        <a:xfrm flipV="1">
          <a:off x="26986613" y="34366200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335</xdr:row>
      <xdr:rowOff>98960</xdr:rowOff>
    </xdr:from>
    <xdr:to>
      <xdr:col>21</xdr:col>
      <xdr:colOff>0</xdr:colOff>
      <xdr:row>335</xdr:row>
      <xdr:rowOff>99766</xdr:rowOff>
    </xdr:to>
    <xdr:cxnSp macro="">
      <xdr:nvCxnSpPr>
        <xdr:cNvPr id="458" name="Rechte verbindingslijn met pijl 2">
          <a:extLst>
            <a:ext uri="{FF2B5EF4-FFF2-40B4-BE49-F238E27FC236}">
              <a16:creationId xmlns:a16="http://schemas.microsoft.com/office/drawing/2014/main" id="{052E4B6F-F656-463E-A5EB-DEB130A4A0EE}"/>
            </a:ext>
          </a:extLst>
        </xdr:cNvPr>
        <xdr:cNvCxnSpPr/>
      </xdr:nvCxnSpPr>
      <xdr:spPr>
        <a:xfrm flipV="1">
          <a:off x="26986613" y="395192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59" name="Rechte verbindingslijn met pijl 2">
          <a:extLst>
            <a:ext uri="{FF2B5EF4-FFF2-40B4-BE49-F238E27FC236}">
              <a16:creationId xmlns:a16="http://schemas.microsoft.com/office/drawing/2014/main" id="{9409B196-88FF-4317-80E4-AC9D3124063C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60" name="Rechte verbindingslijn met pijl 2">
          <a:extLst>
            <a:ext uri="{FF2B5EF4-FFF2-40B4-BE49-F238E27FC236}">
              <a16:creationId xmlns:a16="http://schemas.microsoft.com/office/drawing/2014/main" id="{A48268EA-8CEE-458D-A641-7DE770481E61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61" name="Rechte verbindingslijn met pijl 2">
          <a:extLst>
            <a:ext uri="{FF2B5EF4-FFF2-40B4-BE49-F238E27FC236}">
              <a16:creationId xmlns:a16="http://schemas.microsoft.com/office/drawing/2014/main" id="{0A6EF700-EA46-4696-98C6-4CD2CEF4B144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62" name="Rechte verbindingslijn met pijl 2">
          <a:extLst>
            <a:ext uri="{FF2B5EF4-FFF2-40B4-BE49-F238E27FC236}">
              <a16:creationId xmlns:a16="http://schemas.microsoft.com/office/drawing/2014/main" id="{5D07AE60-2315-4E11-8BBD-E0582586F0BF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63" name="Rechte verbindingslijn met pijl 2">
          <a:extLst>
            <a:ext uri="{FF2B5EF4-FFF2-40B4-BE49-F238E27FC236}">
              <a16:creationId xmlns:a16="http://schemas.microsoft.com/office/drawing/2014/main" id="{AB6F9CF2-6820-4E93-9BB6-6A660CDC8426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64" name="Rechte verbindingslijn met pijl 2">
          <a:extLst>
            <a:ext uri="{FF2B5EF4-FFF2-40B4-BE49-F238E27FC236}">
              <a16:creationId xmlns:a16="http://schemas.microsoft.com/office/drawing/2014/main" id="{B88AAE35-60BC-411C-823B-949A812812A8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65" name="Rechte verbindingslijn met pijl 2">
          <a:extLst>
            <a:ext uri="{FF2B5EF4-FFF2-40B4-BE49-F238E27FC236}">
              <a16:creationId xmlns:a16="http://schemas.microsoft.com/office/drawing/2014/main" id="{A1B07F51-09B5-466B-9439-3948EA9CEAE6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66" name="Rechte verbindingslijn met pijl 2">
          <a:extLst>
            <a:ext uri="{FF2B5EF4-FFF2-40B4-BE49-F238E27FC236}">
              <a16:creationId xmlns:a16="http://schemas.microsoft.com/office/drawing/2014/main" id="{621619C5-F2BC-4E93-B0EC-A610859218BA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67" name="Rechte verbindingslijn met pijl 2">
          <a:extLst>
            <a:ext uri="{FF2B5EF4-FFF2-40B4-BE49-F238E27FC236}">
              <a16:creationId xmlns:a16="http://schemas.microsoft.com/office/drawing/2014/main" id="{66BBA08B-7233-46D2-81A4-DBAD306A36C1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68" name="Rechte verbindingslijn met pijl 2">
          <a:extLst>
            <a:ext uri="{FF2B5EF4-FFF2-40B4-BE49-F238E27FC236}">
              <a16:creationId xmlns:a16="http://schemas.microsoft.com/office/drawing/2014/main" id="{19F837B9-B097-4488-BFD7-D6847F905AFF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69" name="Rechte verbindingslijn met pijl 2">
          <a:extLst>
            <a:ext uri="{FF2B5EF4-FFF2-40B4-BE49-F238E27FC236}">
              <a16:creationId xmlns:a16="http://schemas.microsoft.com/office/drawing/2014/main" id="{7B9B010B-EA7B-4894-81FE-3D5731ACB7D7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70" name="Rechte verbindingslijn met pijl 2">
          <a:extLst>
            <a:ext uri="{FF2B5EF4-FFF2-40B4-BE49-F238E27FC236}">
              <a16:creationId xmlns:a16="http://schemas.microsoft.com/office/drawing/2014/main" id="{9A61ACC8-C6EF-4ACD-A344-1281AB699F4A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71" name="Rechte verbindingslijn met pijl 2">
          <a:extLst>
            <a:ext uri="{FF2B5EF4-FFF2-40B4-BE49-F238E27FC236}">
              <a16:creationId xmlns:a16="http://schemas.microsoft.com/office/drawing/2014/main" id="{5AAE2A0A-C32E-4658-94C9-17E4882621EF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72" name="Rechte verbindingslijn met pijl 2">
          <a:extLst>
            <a:ext uri="{FF2B5EF4-FFF2-40B4-BE49-F238E27FC236}">
              <a16:creationId xmlns:a16="http://schemas.microsoft.com/office/drawing/2014/main" id="{1690FCEC-3B88-4050-9A49-0812B038F560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73" name="Rechte verbindingslijn met pijl 2">
          <a:extLst>
            <a:ext uri="{FF2B5EF4-FFF2-40B4-BE49-F238E27FC236}">
              <a16:creationId xmlns:a16="http://schemas.microsoft.com/office/drawing/2014/main" id="{07F77B0F-F401-41B4-AB29-5BD5B6E37CAA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74" name="Rechte verbindingslijn met pijl 2">
          <a:extLst>
            <a:ext uri="{FF2B5EF4-FFF2-40B4-BE49-F238E27FC236}">
              <a16:creationId xmlns:a16="http://schemas.microsoft.com/office/drawing/2014/main" id="{C48D5C54-E93A-4831-B74C-C829CB20BE83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75" name="Rechte verbindingslijn met pijl 2">
          <a:extLst>
            <a:ext uri="{FF2B5EF4-FFF2-40B4-BE49-F238E27FC236}">
              <a16:creationId xmlns:a16="http://schemas.microsoft.com/office/drawing/2014/main" id="{5D9046A2-86AA-4D53-8E15-0255A088AF75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76" name="Rechte verbindingslijn met pijl 2">
          <a:extLst>
            <a:ext uri="{FF2B5EF4-FFF2-40B4-BE49-F238E27FC236}">
              <a16:creationId xmlns:a16="http://schemas.microsoft.com/office/drawing/2014/main" id="{DF1A13E4-1313-46CC-9DF8-BB19AB0AB5BC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77" name="Rechte verbindingslijn met pijl 2">
          <a:extLst>
            <a:ext uri="{FF2B5EF4-FFF2-40B4-BE49-F238E27FC236}">
              <a16:creationId xmlns:a16="http://schemas.microsoft.com/office/drawing/2014/main" id="{1903D69B-CF05-4213-96DD-B5B1565535CD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78" name="Rechte verbindingslijn met pijl 2">
          <a:extLst>
            <a:ext uri="{FF2B5EF4-FFF2-40B4-BE49-F238E27FC236}">
              <a16:creationId xmlns:a16="http://schemas.microsoft.com/office/drawing/2014/main" id="{3DC6D803-3FB2-42CF-95F8-9B670D0E0F91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79" name="Rechte verbindingslijn met pijl 2">
          <a:extLst>
            <a:ext uri="{FF2B5EF4-FFF2-40B4-BE49-F238E27FC236}">
              <a16:creationId xmlns:a16="http://schemas.microsoft.com/office/drawing/2014/main" id="{8AE4DCC2-3D0D-41A8-9F46-D7DEDE4A9218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80" name="Rechte verbindingslijn met pijl 2">
          <a:extLst>
            <a:ext uri="{FF2B5EF4-FFF2-40B4-BE49-F238E27FC236}">
              <a16:creationId xmlns:a16="http://schemas.microsoft.com/office/drawing/2014/main" id="{499A71F1-3219-47CC-ACD9-E2326CBF2810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81" name="Rechte verbindingslijn met pijl 2">
          <a:extLst>
            <a:ext uri="{FF2B5EF4-FFF2-40B4-BE49-F238E27FC236}">
              <a16:creationId xmlns:a16="http://schemas.microsoft.com/office/drawing/2014/main" id="{492FA55F-A4EC-4FAE-A06D-EE4FE2DE2CB5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82" name="Rechte verbindingslijn met pijl 2">
          <a:extLst>
            <a:ext uri="{FF2B5EF4-FFF2-40B4-BE49-F238E27FC236}">
              <a16:creationId xmlns:a16="http://schemas.microsoft.com/office/drawing/2014/main" id="{AEDD6090-1D7B-4D10-AD3E-BE545256EB84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83" name="Rechte verbindingslijn met pijl 2">
          <a:extLst>
            <a:ext uri="{FF2B5EF4-FFF2-40B4-BE49-F238E27FC236}">
              <a16:creationId xmlns:a16="http://schemas.microsoft.com/office/drawing/2014/main" id="{4201382E-3073-4C56-A0A1-63282527A654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84" name="Rechte verbindingslijn met pijl 2">
          <a:extLst>
            <a:ext uri="{FF2B5EF4-FFF2-40B4-BE49-F238E27FC236}">
              <a16:creationId xmlns:a16="http://schemas.microsoft.com/office/drawing/2014/main" id="{7126952F-7FBA-4643-A294-389DEBBC7064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85" name="Rechte verbindingslijn met pijl 2">
          <a:extLst>
            <a:ext uri="{FF2B5EF4-FFF2-40B4-BE49-F238E27FC236}">
              <a16:creationId xmlns:a16="http://schemas.microsoft.com/office/drawing/2014/main" id="{932D81D9-1221-4E02-A56D-56E6F3EB6CF2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86" name="Rechte verbindingslijn met pijl 2">
          <a:extLst>
            <a:ext uri="{FF2B5EF4-FFF2-40B4-BE49-F238E27FC236}">
              <a16:creationId xmlns:a16="http://schemas.microsoft.com/office/drawing/2014/main" id="{4CE1F6AB-3B4D-43E2-97F2-FF06DC5B70B0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87" name="Rechte verbindingslijn met pijl 2">
          <a:extLst>
            <a:ext uri="{FF2B5EF4-FFF2-40B4-BE49-F238E27FC236}">
              <a16:creationId xmlns:a16="http://schemas.microsoft.com/office/drawing/2014/main" id="{8ADF1EBF-6153-4BB8-B22D-E533FF72638F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88" name="Rechte verbindingslijn met pijl 2">
          <a:extLst>
            <a:ext uri="{FF2B5EF4-FFF2-40B4-BE49-F238E27FC236}">
              <a16:creationId xmlns:a16="http://schemas.microsoft.com/office/drawing/2014/main" id="{128E86E9-2AE9-4EC2-B402-B31348ED7924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89" name="Rechte verbindingslijn met pijl 2">
          <a:extLst>
            <a:ext uri="{FF2B5EF4-FFF2-40B4-BE49-F238E27FC236}">
              <a16:creationId xmlns:a16="http://schemas.microsoft.com/office/drawing/2014/main" id="{676895EA-07AE-477F-BF26-EE2184787BB0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90" name="Rechte verbindingslijn met pijl 2">
          <a:extLst>
            <a:ext uri="{FF2B5EF4-FFF2-40B4-BE49-F238E27FC236}">
              <a16:creationId xmlns:a16="http://schemas.microsoft.com/office/drawing/2014/main" id="{64F9DBF5-1E4A-4003-B247-59DACA722D4C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91" name="Rechte verbindingslijn met pijl 2">
          <a:extLst>
            <a:ext uri="{FF2B5EF4-FFF2-40B4-BE49-F238E27FC236}">
              <a16:creationId xmlns:a16="http://schemas.microsoft.com/office/drawing/2014/main" id="{9AAC1659-B48F-4344-920B-9B75F298A3E4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92" name="Rechte verbindingslijn met pijl 2">
          <a:extLst>
            <a:ext uri="{FF2B5EF4-FFF2-40B4-BE49-F238E27FC236}">
              <a16:creationId xmlns:a16="http://schemas.microsoft.com/office/drawing/2014/main" id="{F0649ED6-219E-4558-B3A1-6E0172F21885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93" name="Rechte verbindingslijn met pijl 2">
          <a:extLst>
            <a:ext uri="{FF2B5EF4-FFF2-40B4-BE49-F238E27FC236}">
              <a16:creationId xmlns:a16="http://schemas.microsoft.com/office/drawing/2014/main" id="{AE31E318-5100-42C1-8BB8-3C896B0EF96A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94" name="Rechte verbindingslijn met pijl 2">
          <a:extLst>
            <a:ext uri="{FF2B5EF4-FFF2-40B4-BE49-F238E27FC236}">
              <a16:creationId xmlns:a16="http://schemas.microsoft.com/office/drawing/2014/main" id="{7BBC86CE-2B7D-4EAF-BF64-FA213E7177AE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95" name="Rechte verbindingslijn met pijl 2">
          <a:extLst>
            <a:ext uri="{FF2B5EF4-FFF2-40B4-BE49-F238E27FC236}">
              <a16:creationId xmlns:a16="http://schemas.microsoft.com/office/drawing/2014/main" id="{C85E4FFA-B41E-4AAB-8654-80CF669EE94F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96" name="Rechte verbindingslijn met pijl 2">
          <a:extLst>
            <a:ext uri="{FF2B5EF4-FFF2-40B4-BE49-F238E27FC236}">
              <a16:creationId xmlns:a16="http://schemas.microsoft.com/office/drawing/2014/main" id="{ED438BEF-ADD7-44B6-BCB6-8B943A6F8781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97" name="Rechte verbindingslijn met pijl 2">
          <a:extLst>
            <a:ext uri="{FF2B5EF4-FFF2-40B4-BE49-F238E27FC236}">
              <a16:creationId xmlns:a16="http://schemas.microsoft.com/office/drawing/2014/main" id="{20237F10-B881-4C44-8743-1A4D249A0283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98" name="Rechte verbindingslijn met pijl 2">
          <a:extLst>
            <a:ext uri="{FF2B5EF4-FFF2-40B4-BE49-F238E27FC236}">
              <a16:creationId xmlns:a16="http://schemas.microsoft.com/office/drawing/2014/main" id="{8FE71EEA-1224-48DA-90E3-8E8E96315794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499" name="Rechte verbindingslijn met pijl 2">
          <a:extLst>
            <a:ext uri="{FF2B5EF4-FFF2-40B4-BE49-F238E27FC236}">
              <a16:creationId xmlns:a16="http://schemas.microsoft.com/office/drawing/2014/main" id="{C4BB33B0-1CE6-4E0D-8F50-EDA69D594716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500" name="Rechte verbindingslijn met pijl 2">
          <a:extLst>
            <a:ext uri="{FF2B5EF4-FFF2-40B4-BE49-F238E27FC236}">
              <a16:creationId xmlns:a16="http://schemas.microsoft.com/office/drawing/2014/main" id="{4698B56E-B1AC-4D32-8734-FF784EDA2007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501" name="Rechte verbindingslijn met pijl 2">
          <a:extLst>
            <a:ext uri="{FF2B5EF4-FFF2-40B4-BE49-F238E27FC236}">
              <a16:creationId xmlns:a16="http://schemas.microsoft.com/office/drawing/2014/main" id="{36AE26D1-92AE-4D6F-B198-E941F9A9D051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502" name="Rechte verbindingslijn met pijl 2">
          <a:extLst>
            <a:ext uri="{FF2B5EF4-FFF2-40B4-BE49-F238E27FC236}">
              <a16:creationId xmlns:a16="http://schemas.microsoft.com/office/drawing/2014/main" id="{1E916A60-D552-4125-A5FC-6D203C663BAA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503" name="Rechte verbindingslijn met pijl 2">
          <a:extLst>
            <a:ext uri="{FF2B5EF4-FFF2-40B4-BE49-F238E27FC236}">
              <a16:creationId xmlns:a16="http://schemas.microsoft.com/office/drawing/2014/main" id="{810CCAAB-C821-4FAE-B977-446A6F54AA0E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504" name="Rechte verbindingslijn met pijl 2">
          <a:extLst>
            <a:ext uri="{FF2B5EF4-FFF2-40B4-BE49-F238E27FC236}">
              <a16:creationId xmlns:a16="http://schemas.microsoft.com/office/drawing/2014/main" id="{27D76ED6-02D0-4DF3-A63E-80FBE62DC17E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505" name="Rechte verbindingslijn met pijl 2">
          <a:extLst>
            <a:ext uri="{FF2B5EF4-FFF2-40B4-BE49-F238E27FC236}">
              <a16:creationId xmlns:a16="http://schemas.microsoft.com/office/drawing/2014/main" id="{FAF3EEC4-4850-4EAE-98C1-5F703744C155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506" name="Rechte verbindingslijn met pijl 2">
          <a:extLst>
            <a:ext uri="{FF2B5EF4-FFF2-40B4-BE49-F238E27FC236}">
              <a16:creationId xmlns:a16="http://schemas.microsoft.com/office/drawing/2014/main" id="{06948DA4-D582-4F72-ACEC-C72E5120D847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507" name="Rechte verbindingslijn met pijl 2">
          <a:extLst>
            <a:ext uri="{FF2B5EF4-FFF2-40B4-BE49-F238E27FC236}">
              <a16:creationId xmlns:a16="http://schemas.microsoft.com/office/drawing/2014/main" id="{E58DA3F1-A310-4B8C-AFA0-40AA840853EB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508" name="Rechte verbindingslijn met pijl 2">
          <a:extLst>
            <a:ext uri="{FF2B5EF4-FFF2-40B4-BE49-F238E27FC236}">
              <a16:creationId xmlns:a16="http://schemas.microsoft.com/office/drawing/2014/main" id="{862EC66D-4A50-4A3F-8BB6-6D655487F819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509" name="Rechte verbindingslijn met pijl 2">
          <a:extLst>
            <a:ext uri="{FF2B5EF4-FFF2-40B4-BE49-F238E27FC236}">
              <a16:creationId xmlns:a16="http://schemas.microsoft.com/office/drawing/2014/main" id="{8A89835A-E972-40D0-B214-58EF838A8E7E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510" name="Rechte verbindingslijn met pijl 2">
          <a:extLst>
            <a:ext uri="{FF2B5EF4-FFF2-40B4-BE49-F238E27FC236}">
              <a16:creationId xmlns:a16="http://schemas.microsoft.com/office/drawing/2014/main" id="{A338F41A-887B-4192-A935-AF2ED13BC5DC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511" name="Rechte verbindingslijn met pijl 2">
          <a:extLst>
            <a:ext uri="{FF2B5EF4-FFF2-40B4-BE49-F238E27FC236}">
              <a16:creationId xmlns:a16="http://schemas.microsoft.com/office/drawing/2014/main" id="{FBDF2D1E-0F81-4E72-AFCA-AB1085416E48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512" name="Rechte verbindingslijn met pijl 2">
          <a:extLst>
            <a:ext uri="{FF2B5EF4-FFF2-40B4-BE49-F238E27FC236}">
              <a16:creationId xmlns:a16="http://schemas.microsoft.com/office/drawing/2014/main" id="{48BEC8C9-1558-483C-9F5F-E7284BAE6534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345</xdr:row>
      <xdr:rowOff>0</xdr:rowOff>
    </xdr:from>
    <xdr:to>
      <xdr:col>21</xdr:col>
      <xdr:colOff>0</xdr:colOff>
      <xdr:row>345</xdr:row>
      <xdr:rowOff>0</xdr:rowOff>
    </xdr:to>
    <xdr:cxnSp macro="">
      <xdr:nvCxnSpPr>
        <xdr:cNvPr id="513" name="Rechte verbindingslijn met pijl 2">
          <a:extLst>
            <a:ext uri="{FF2B5EF4-FFF2-40B4-BE49-F238E27FC236}">
              <a16:creationId xmlns:a16="http://schemas.microsoft.com/office/drawing/2014/main" id="{6807244B-C4C3-457E-BDD9-8994D81F485F}"/>
            </a:ext>
          </a:extLst>
        </xdr:cNvPr>
        <xdr:cNvCxnSpPr/>
      </xdr:nvCxnSpPr>
      <xdr:spPr>
        <a:xfrm flipV="1">
          <a:off x="26986613" y="4123372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355</xdr:row>
      <xdr:rowOff>98960</xdr:rowOff>
    </xdr:from>
    <xdr:to>
      <xdr:col>21</xdr:col>
      <xdr:colOff>0</xdr:colOff>
      <xdr:row>355</xdr:row>
      <xdr:rowOff>99766</xdr:rowOff>
    </xdr:to>
    <xdr:cxnSp macro="">
      <xdr:nvCxnSpPr>
        <xdr:cNvPr id="514" name="Rechte verbindingslijn met pijl 2">
          <a:extLst>
            <a:ext uri="{FF2B5EF4-FFF2-40B4-BE49-F238E27FC236}">
              <a16:creationId xmlns:a16="http://schemas.microsoft.com/office/drawing/2014/main" id="{6C270331-7C0D-4C4B-87AB-482947248DCF}"/>
            </a:ext>
          </a:extLst>
        </xdr:cNvPr>
        <xdr:cNvCxnSpPr/>
      </xdr:nvCxnSpPr>
      <xdr:spPr>
        <a:xfrm flipV="1">
          <a:off x="26986613" y="44672250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375</xdr:row>
      <xdr:rowOff>98960</xdr:rowOff>
    </xdr:from>
    <xdr:to>
      <xdr:col>21</xdr:col>
      <xdr:colOff>0</xdr:colOff>
      <xdr:row>375</xdr:row>
      <xdr:rowOff>99766</xdr:rowOff>
    </xdr:to>
    <xdr:cxnSp macro="">
      <xdr:nvCxnSpPr>
        <xdr:cNvPr id="515" name="Rechte verbindingslijn met pijl 2">
          <a:extLst>
            <a:ext uri="{FF2B5EF4-FFF2-40B4-BE49-F238E27FC236}">
              <a16:creationId xmlns:a16="http://schemas.microsoft.com/office/drawing/2014/main" id="{27296D24-ABAB-4FF6-A7ED-1ABB542A3D55}"/>
            </a:ext>
          </a:extLst>
        </xdr:cNvPr>
        <xdr:cNvCxnSpPr/>
      </xdr:nvCxnSpPr>
      <xdr:spPr>
        <a:xfrm flipV="1">
          <a:off x="26986613" y="498252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16" name="Rechte verbindingslijn met pijl 2">
          <a:extLst>
            <a:ext uri="{FF2B5EF4-FFF2-40B4-BE49-F238E27FC236}">
              <a16:creationId xmlns:a16="http://schemas.microsoft.com/office/drawing/2014/main" id="{A7BC90D7-3E96-4941-A699-F15E53AB49C1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17" name="Rechte verbindingslijn met pijl 2">
          <a:extLst>
            <a:ext uri="{FF2B5EF4-FFF2-40B4-BE49-F238E27FC236}">
              <a16:creationId xmlns:a16="http://schemas.microsoft.com/office/drawing/2014/main" id="{34C99EEF-B863-4AF8-92A4-175E9DA05268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18" name="Rechte verbindingslijn met pijl 2">
          <a:extLst>
            <a:ext uri="{FF2B5EF4-FFF2-40B4-BE49-F238E27FC236}">
              <a16:creationId xmlns:a16="http://schemas.microsoft.com/office/drawing/2014/main" id="{2BEB25B7-F979-4092-839F-6D8D82BC0ABD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19" name="Rechte verbindingslijn met pijl 2">
          <a:extLst>
            <a:ext uri="{FF2B5EF4-FFF2-40B4-BE49-F238E27FC236}">
              <a16:creationId xmlns:a16="http://schemas.microsoft.com/office/drawing/2014/main" id="{35F75B6B-18BC-44F5-81E5-D88C75CBA13A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20" name="Rechte verbindingslijn met pijl 2">
          <a:extLst>
            <a:ext uri="{FF2B5EF4-FFF2-40B4-BE49-F238E27FC236}">
              <a16:creationId xmlns:a16="http://schemas.microsoft.com/office/drawing/2014/main" id="{7CDDD23E-5BEE-457D-8143-254628418004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21" name="Rechte verbindingslijn met pijl 2">
          <a:extLst>
            <a:ext uri="{FF2B5EF4-FFF2-40B4-BE49-F238E27FC236}">
              <a16:creationId xmlns:a16="http://schemas.microsoft.com/office/drawing/2014/main" id="{EDF9F6C6-451B-49C2-A658-78F29C5EB296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22" name="Rechte verbindingslijn met pijl 2">
          <a:extLst>
            <a:ext uri="{FF2B5EF4-FFF2-40B4-BE49-F238E27FC236}">
              <a16:creationId xmlns:a16="http://schemas.microsoft.com/office/drawing/2014/main" id="{62DB7BA0-4312-4689-9815-BD915E259B2B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23" name="Rechte verbindingslijn met pijl 2">
          <a:extLst>
            <a:ext uri="{FF2B5EF4-FFF2-40B4-BE49-F238E27FC236}">
              <a16:creationId xmlns:a16="http://schemas.microsoft.com/office/drawing/2014/main" id="{F33261D9-DDC2-4C52-BFDA-95EA52E0DD22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24" name="Rechte verbindingslijn met pijl 2">
          <a:extLst>
            <a:ext uri="{FF2B5EF4-FFF2-40B4-BE49-F238E27FC236}">
              <a16:creationId xmlns:a16="http://schemas.microsoft.com/office/drawing/2014/main" id="{58B88848-BEDB-4788-9CC0-F78B5357A971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25" name="Rechte verbindingslijn met pijl 2">
          <a:extLst>
            <a:ext uri="{FF2B5EF4-FFF2-40B4-BE49-F238E27FC236}">
              <a16:creationId xmlns:a16="http://schemas.microsoft.com/office/drawing/2014/main" id="{F6ED77CC-1E45-4157-8CF5-549762D89141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26" name="Rechte verbindingslijn met pijl 2">
          <a:extLst>
            <a:ext uri="{FF2B5EF4-FFF2-40B4-BE49-F238E27FC236}">
              <a16:creationId xmlns:a16="http://schemas.microsoft.com/office/drawing/2014/main" id="{93054A41-1B51-474F-B62A-D63AA4496345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27" name="Rechte verbindingslijn met pijl 2">
          <a:extLst>
            <a:ext uri="{FF2B5EF4-FFF2-40B4-BE49-F238E27FC236}">
              <a16:creationId xmlns:a16="http://schemas.microsoft.com/office/drawing/2014/main" id="{79C05018-3FD5-4EE6-8CB4-AF3969C05337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28" name="Rechte verbindingslijn met pijl 2">
          <a:extLst>
            <a:ext uri="{FF2B5EF4-FFF2-40B4-BE49-F238E27FC236}">
              <a16:creationId xmlns:a16="http://schemas.microsoft.com/office/drawing/2014/main" id="{3749B8D8-77A8-476C-9152-BE78A78EAF0A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29" name="Rechte verbindingslijn met pijl 2">
          <a:extLst>
            <a:ext uri="{FF2B5EF4-FFF2-40B4-BE49-F238E27FC236}">
              <a16:creationId xmlns:a16="http://schemas.microsoft.com/office/drawing/2014/main" id="{D5141FBC-4FFF-46AF-BEED-78BE409FC249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30" name="Rechte verbindingslijn met pijl 2">
          <a:extLst>
            <a:ext uri="{FF2B5EF4-FFF2-40B4-BE49-F238E27FC236}">
              <a16:creationId xmlns:a16="http://schemas.microsoft.com/office/drawing/2014/main" id="{8B68360A-0FBC-4EEB-8867-732A4AD3742D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31" name="Rechte verbindingslijn met pijl 2">
          <a:extLst>
            <a:ext uri="{FF2B5EF4-FFF2-40B4-BE49-F238E27FC236}">
              <a16:creationId xmlns:a16="http://schemas.microsoft.com/office/drawing/2014/main" id="{5D84F8FF-BFA0-4228-B77A-CAEE3BC47B3F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32" name="Rechte verbindingslijn met pijl 2">
          <a:extLst>
            <a:ext uri="{FF2B5EF4-FFF2-40B4-BE49-F238E27FC236}">
              <a16:creationId xmlns:a16="http://schemas.microsoft.com/office/drawing/2014/main" id="{D238FEB5-73D0-4997-9BA1-C7D0ED777162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33" name="Rechte verbindingslijn met pijl 2">
          <a:extLst>
            <a:ext uri="{FF2B5EF4-FFF2-40B4-BE49-F238E27FC236}">
              <a16:creationId xmlns:a16="http://schemas.microsoft.com/office/drawing/2014/main" id="{6A8E1448-C83E-443F-8932-4355F3E6555A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34" name="Rechte verbindingslijn met pijl 2">
          <a:extLst>
            <a:ext uri="{FF2B5EF4-FFF2-40B4-BE49-F238E27FC236}">
              <a16:creationId xmlns:a16="http://schemas.microsoft.com/office/drawing/2014/main" id="{2AF9711B-DF1A-4EE6-AF43-A6CE926305E8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35" name="Rechte verbindingslijn met pijl 2">
          <a:extLst>
            <a:ext uri="{FF2B5EF4-FFF2-40B4-BE49-F238E27FC236}">
              <a16:creationId xmlns:a16="http://schemas.microsoft.com/office/drawing/2014/main" id="{6C0F42F5-5D6A-42D9-9A2D-98AE6B75A230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36" name="Rechte verbindingslijn met pijl 2">
          <a:extLst>
            <a:ext uri="{FF2B5EF4-FFF2-40B4-BE49-F238E27FC236}">
              <a16:creationId xmlns:a16="http://schemas.microsoft.com/office/drawing/2014/main" id="{52056B38-F62B-4692-AF9D-0B05614961B9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37" name="Rechte verbindingslijn met pijl 2">
          <a:extLst>
            <a:ext uri="{FF2B5EF4-FFF2-40B4-BE49-F238E27FC236}">
              <a16:creationId xmlns:a16="http://schemas.microsoft.com/office/drawing/2014/main" id="{2EB11FAE-A7EE-44D8-8629-F397E6D1A745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38" name="Rechte verbindingslijn met pijl 2">
          <a:extLst>
            <a:ext uri="{FF2B5EF4-FFF2-40B4-BE49-F238E27FC236}">
              <a16:creationId xmlns:a16="http://schemas.microsoft.com/office/drawing/2014/main" id="{41431C2D-7545-436A-A685-C4C78FC39952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39" name="Rechte verbindingslijn met pijl 2">
          <a:extLst>
            <a:ext uri="{FF2B5EF4-FFF2-40B4-BE49-F238E27FC236}">
              <a16:creationId xmlns:a16="http://schemas.microsoft.com/office/drawing/2014/main" id="{FAC62C81-D40B-49E7-8C02-08639A7A69D6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40" name="Rechte verbindingslijn met pijl 2">
          <a:extLst>
            <a:ext uri="{FF2B5EF4-FFF2-40B4-BE49-F238E27FC236}">
              <a16:creationId xmlns:a16="http://schemas.microsoft.com/office/drawing/2014/main" id="{8D9A6A6F-CB9A-4A54-9226-527D537B8EC3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41" name="Rechte verbindingslijn met pijl 2">
          <a:extLst>
            <a:ext uri="{FF2B5EF4-FFF2-40B4-BE49-F238E27FC236}">
              <a16:creationId xmlns:a16="http://schemas.microsoft.com/office/drawing/2014/main" id="{8F13F1B6-DE2E-49FF-AFC2-ECFAA6052820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42" name="Rechte verbindingslijn met pijl 2">
          <a:extLst>
            <a:ext uri="{FF2B5EF4-FFF2-40B4-BE49-F238E27FC236}">
              <a16:creationId xmlns:a16="http://schemas.microsoft.com/office/drawing/2014/main" id="{ACF8F177-ED8A-481F-9D99-37DE56FC97E1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43" name="Rechte verbindingslijn met pijl 2">
          <a:extLst>
            <a:ext uri="{FF2B5EF4-FFF2-40B4-BE49-F238E27FC236}">
              <a16:creationId xmlns:a16="http://schemas.microsoft.com/office/drawing/2014/main" id="{85B38BE8-9D69-4036-B2A5-6CF9AAAF6ED8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44" name="Rechte verbindingslijn met pijl 2">
          <a:extLst>
            <a:ext uri="{FF2B5EF4-FFF2-40B4-BE49-F238E27FC236}">
              <a16:creationId xmlns:a16="http://schemas.microsoft.com/office/drawing/2014/main" id="{AD1CE1AE-DB2C-401C-BB4B-E5D8E4D38A02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45" name="Rechte verbindingslijn met pijl 2">
          <a:extLst>
            <a:ext uri="{FF2B5EF4-FFF2-40B4-BE49-F238E27FC236}">
              <a16:creationId xmlns:a16="http://schemas.microsoft.com/office/drawing/2014/main" id="{C98FC4BB-6756-450C-9317-2AB5B76EBF7B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46" name="Rechte verbindingslijn met pijl 2">
          <a:extLst>
            <a:ext uri="{FF2B5EF4-FFF2-40B4-BE49-F238E27FC236}">
              <a16:creationId xmlns:a16="http://schemas.microsoft.com/office/drawing/2014/main" id="{E7DDB6B5-B038-4477-81AA-E21AE4B821BD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47" name="Rechte verbindingslijn met pijl 2">
          <a:extLst>
            <a:ext uri="{FF2B5EF4-FFF2-40B4-BE49-F238E27FC236}">
              <a16:creationId xmlns:a16="http://schemas.microsoft.com/office/drawing/2014/main" id="{F98D8FF5-38F8-4EC5-B3E7-5BB4C522D92D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48" name="Rechte verbindingslijn met pijl 2">
          <a:extLst>
            <a:ext uri="{FF2B5EF4-FFF2-40B4-BE49-F238E27FC236}">
              <a16:creationId xmlns:a16="http://schemas.microsoft.com/office/drawing/2014/main" id="{A9327EEC-5D23-4845-941E-47451F333A13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49" name="Rechte verbindingslijn met pijl 2">
          <a:extLst>
            <a:ext uri="{FF2B5EF4-FFF2-40B4-BE49-F238E27FC236}">
              <a16:creationId xmlns:a16="http://schemas.microsoft.com/office/drawing/2014/main" id="{238FF5F0-2E71-4CED-B799-3A57B0BD8453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50" name="Rechte verbindingslijn met pijl 2">
          <a:extLst>
            <a:ext uri="{FF2B5EF4-FFF2-40B4-BE49-F238E27FC236}">
              <a16:creationId xmlns:a16="http://schemas.microsoft.com/office/drawing/2014/main" id="{9245218F-F763-4B11-B074-D27FFB20B533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51" name="Rechte verbindingslijn met pijl 2">
          <a:extLst>
            <a:ext uri="{FF2B5EF4-FFF2-40B4-BE49-F238E27FC236}">
              <a16:creationId xmlns:a16="http://schemas.microsoft.com/office/drawing/2014/main" id="{11CBCD2E-EC86-4754-8916-56D5E1552F9F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52" name="Rechte verbindingslijn met pijl 2">
          <a:extLst>
            <a:ext uri="{FF2B5EF4-FFF2-40B4-BE49-F238E27FC236}">
              <a16:creationId xmlns:a16="http://schemas.microsoft.com/office/drawing/2014/main" id="{83CB7C0A-1AC6-443D-899F-15095F005963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53" name="Rechte verbindingslijn met pijl 2">
          <a:extLst>
            <a:ext uri="{FF2B5EF4-FFF2-40B4-BE49-F238E27FC236}">
              <a16:creationId xmlns:a16="http://schemas.microsoft.com/office/drawing/2014/main" id="{0DDE0CB3-F76A-46CE-91E3-6FC93A5DB053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54" name="Rechte verbindingslijn met pijl 2">
          <a:extLst>
            <a:ext uri="{FF2B5EF4-FFF2-40B4-BE49-F238E27FC236}">
              <a16:creationId xmlns:a16="http://schemas.microsoft.com/office/drawing/2014/main" id="{A2CBE460-A9F0-4639-BD07-E6435AFE50FF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55" name="Rechte verbindingslijn met pijl 2">
          <a:extLst>
            <a:ext uri="{FF2B5EF4-FFF2-40B4-BE49-F238E27FC236}">
              <a16:creationId xmlns:a16="http://schemas.microsoft.com/office/drawing/2014/main" id="{AC5C7A44-FD81-41AC-9AEC-F5F71B067C33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56" name="Rechte verbindingslijn met pijl 2">
          <a:extLst>
            <a:ext uri="{FF2B5EF4-FFF2-40B4-BE49-F238E27FC236}">
              <a16:creationId xmlns:a16="http://schemas.microsoft.com/office/drawing/2014/main" id="{CE977414-7E9C-4252-A3B1-EC9A81CE2136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57" name="Rechte verbindingslijn met pijl 2">
          <a:extLst>
            <a:ext uri="{FF2B5EF4-FFF2-40B4-BE49-F238E27FC236}">
              <a16:creationId xmlns:a16="http://schemas.microsoft.com/office/drawing/2014/main" id="{A5BBE4CC-E43C-495D-A4EA-674B2CB71446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58" name="Rechte verbindingslijn met pijl 2">
          <a:extLst>
            <a:ext uri="{FF2B5EF4-FFF2-40B4-BE49-F238E27FC236}">
              <a16:creationId xmlns:a16="http://schemas.microsoft.com/office/drawing/2014/main" id="{9DEE3669-63DB-4C68-AA33-7C80B8623DC4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59" name="Rechte verbindingslijn met pijl 2">
          <a:extLst>
            <a:ext uri="{FF2B5EF4-FFF2-40B4-BE49-F238E27FC236}">
              <a16:creationId xmlns:a16="http://schemas.microsoft.com/office/drawing/2014/main" id="{94252ED3-369D-40DC-8B27-CF9BAF15ED5F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60" name="Rechte verbindingslijn met pijl 2">
          <a:extLst>
            <a:ext uri="{FF2B5EF4-FFF2-40B4-BE49-F238E27FC236}">
              <a16:creationId xmlns:a16="http://schemas.microsoft.com/office/drawing/2014/main" id="{1EE71CB0-6A42-41F5-AE08-D662728C42B6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61" name="Rechte verbindingslijn met pijl 2">
          <a:extLst>
            <a:ext uri="{FF2B5EF4-FFF2-40B4-BE49-F238E27FC236}">
              <a16:creationId xmlns:a16="http://schemas.microsoft.com/office/drawing/2014/main" id="{E13DD41D-2031-4969-A1E2-65E883610CD4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62" name="Rechte verbindingslijn met pijl 2">
          <a:extLst>
            <a:ext uri="{FF2B5EF4-FFF2-40B4-BE49-F238E27FC236}">
              <a16:creationId xmlns:a16="http://schemas.microsoft.com/office/drawing/2014/main" id="{846C4973-7A50-4F01-9AB8-62BC933EE1EA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63" name="Rechte verbindingslijn met pijl 2">
          <a:extLst>
            <a:ext uri="{FF2B5EF4-FFF2-40B4-BE49-F238E27FC236}">
              <a16:creationId xmlns:a16="http://schemas.microsoft.com/office/drawing/2014/main" id="{FDF0591E-734F-4224-8689-3E87461830FE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64" name="Rechte verbindingslijn met pijl 2">
          <a:extLst>
            <a:ext uri="{FF2B5EF4-FFF2-40B4-BE49-F238E27FC236}">
              <a16:creationId xmlns:a16="http://schemas.microsoft.com/office/drawing/2014/main" id="{2DE4B8C8-DE10-4234-8808-9F83B13E32C6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65" name="Rechte verbindingslijn met pijl 2">
          <a:extLst>
            <a:ext uri="{FF2B5EF4-FFF2-40B4-BE49-F238E27FC236}">
              <a16:creationId xmlns:a16="http://schemas.microsoft.com/office/drawing/2014/main" id="{1B67DAE5-EB10-49AE-8F95-3952B638E61F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66" name="Rechte verbindingslijn met pijl 2">
          <a:extLst>
            <a:ext uri="{FF2B5EF4-FFF2-40B4-BE49-F238E27FC236}">
              <a16:creationId xmlns:a16="http://schemas.microsoft.com/office/drawing/2014/main" id="{91424938-AF2A-49BE-B004-B3A94B3ED24A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67" name="Rechte verbindingslijn met pijl 2">
          <a:extLst>
            <a:ext uri="{FF2B5EF4-FFF2-40B4-BE49-F238E27FC236}">
              <a16:creationId xmlns:a16="http://schemas.microsoft.com/office/drawing/2014/main" id="{B7CDB310-FEA7-4DEA-8A13-41F63CAFD64E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68" name="Rechte verbindingslijn met pijl 2">
          <a:extLst>
            <a:ext uri="{FF2B5EF4-FFF2-40B4-BE49-F238E27FC236}">
              <a16:creationId xmlns:a16="http://schemas.microsoft.com/office/drawing/2014/main" id="{1EB76417-8424-47A7-8C31-940C4A45316F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69" name="Rechte verbindingslijn met pijl 2">
          <a:extLst>
            <a:ext uri="{FF2B5EF4-FFF2-40B4-BE49-F238E27FC236}">
              <a16:creationId xmlns:a16="http://schemas.microsoft.com/office/drawing/2014/main" id="{AF47A723-4182-49FB-BF1C-77B12BEC354C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385</xdr:row>
      <xdr:rowOff>0</xdr:rowOff>
    </xdr:from>
    <xdr:to>
      <xdr:col>21</xdr:col>
      <xdr:colOff>0</xdr:colOff>
      <xdr:row>385</xdr:row>
      <xdr:rowOff>0</xdr:rowOff>
    </xdr:to>
    <xdr:cxnSp macro="">
      <xdr:nvCxnSpPr>
        <xdr:cNvPr id="570" name="Rechte verbindingslijn met pijl 2">
          <a:extLst>
            <a:ext uri="{FF2B5EF4-FFF2-40B4-BE49-F238E27FC236}">
              <a16:creationId xmlns:a16="http://schemas.microsoft.com/office/drawing/2014/main" id="{653A5F1A-5527-41BD-A0D6-CA7622224969}"/>
            </a:ext>
          </a:extLst>
        </xdr:cNvPr>
        <xdr:cNvCxnSpPr/>
      </xdr:nvCxnSpPr>
      <xdr:spPr>
        <a:xfrm flipV="1">
          <a:off x="26986613" y="51539775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2288</xdr:colOff>
      <xdr:row>395</xdr:row>
      <xdr:rowOff>98960</xdr:rowOff>
    </xdr:from>
    <xdr:to>
      <xdr:col>21</xdr:col>
      <xdr:colOff>0</xdr:colOff>
      <xdr:row>395</xdr:row>
      <xdr:rowOff>99766</xdr:rowOff>
    </xdr:to>
    <xdr:cxnSp macro="">
      <xdr:nvCxnSpPr>
        <xdr:cNvPr id="571" name="Rechte verbindingslijn met pijl 2">
          <a:extLst>
            <a:ext uri="{FF2B5EF4-FFF2-40B4-BE49-F238E27FC236}">
              <a16:creationId xmlns:a16="http://schemas.microsoft.com/office/drawing/2014/main" id="{DA02CB38-4052-4B02-8B00-56BD7BC803E4}"/>
            </a:ext>
          </a:extLst>
        </xdr:cNvPr>
        <xdr:cNvCxnSpPr/>
      </xdr:nvCxnSpPr>
      <xdr:spPr>
        <a:xfrm flipV="1">
          <a:off x="26986613" y="54978300"/>
          <a:ext cx="60731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741CB-A05B-489B-806A-BEAD0182D616}">
  <dimension ref="A1:AA7"/>
  <sheetViews>
    <sheetView showGridLines="0" tabSelected="1" zoomScale="154" workbookViewId="0"/>
  </sheetViews>
  <sheetFormatPr defaultColWidth="0" defaultRowHeight="15" zeroHeight="1" x14ac:dyDescent="0.25"/>
  <cols>
    <col min="1" max="1" width="9.140625" customWidth="1"/>
    <col min="2" max="2" width="22.28515625" bestFit="1" customWidth="1"/>
    <col min="3" max="3" width="6.28515625" customWidth="1"/>
    <col min="4" max="4" width="10.85546875" customWidth="1"/>
    <col min="5" max="8" width="9.140625" customWidth="1"/>
    <col min="9" max="9" width="25.28515625" customWidth="1"/>
    <col min="10" max="11" width="9.140625" customWidth="1"/>
    <col min="12" max="27" width="0" hidden="1" customWidth="1"/>
    <col min="28" max="16384" width="9.140625" hidden="1"/>
  </cols>
  <sheetData>
    <row r="1" spans="1:10" ht="26.25" x14ac:dyDescent="0.25">
      <c r="A1" s="67" t="s">
        <v>69</v>
      </c>
      <c r="B1" s="67"/>
      <c r="C1" s="67"/>
      <c r="D1" s="67"/>
      <c r="E1" s="67"/>
      <c r="F1" s="67"/>
      <c r="G1" s="67"/>
      <c r="H1" s="67"/>
      <c r="I1" s="67"/>
      <c r="J1" s="11"/>
    </row>
    <row r="2" spans="1:10" s="84" customFormat="1" ht="11.25" x14ac:dyDescent="0.2">
      <c r="A2" s="83"/>
      <c r="B2" s="83" t="s">
        <v>72</v>
      </c>
      <c r="C2" s="83" t="s">
        <v>74</v>
      </c>
      <c r="D2" s="83"/>
      <c r="E2" s="83"/>
      <c r="F2" s="83"/>
      <c r="G2" s="83"/>
      <c r="H2" s="83"/>
      <c r="I2" s="83"/>
      <c r="J2" s="15"/>
    </row>
    <row r="3" spans="1:10" ht="156.75" customHeight="1" thickBot="1" x14ac:dyDescent="0.3">
      <c r="A3" s="72"/>
      <c r="B3" s="118" t="s">
        <v>84</v>
      </c>
      <c r="C3" s="118"/>
      <c r="D3" s="118"/>
      <c r="E3" s="118"/>
      <c r="F3" s="118"/>
      <c r="G3" s="118"/>
      <c r="H3" s="118"/>
      <c r="I3" s="118"/>
    </row>
    <row r="4" spans="1:10" ht="18.75" customHeight="1" thickBot="1" x14ac:dyDescent="0.3">
      <c r="A4" s="72"/>
      <c r="B4" s="80" t="s">
        <v>70</v>
      </c>
      <c r="C4" s="85" t="s">
        <v>71</v>
      </c>
      <c r="D4" s="94"/>
      <c r="E4" s="81" t="s">
        <v>73</v>
      </c>
      <c r="F4" s="72"/>
      <c r="G4" s="72"/>
      <c r="H4" s="72"/>
      <c r="I4" s="72"/>
    </row>
    <row r="5" spans="1:10" x14ac:dyDescent="0.25">
      <c r="A5" s="72"/>
      <c r="B5" s="82"/>
      <c r="C5" s="72"/>
      <c r="D5" s="72"/>
      <c r="E5" s="72"/>
      <c r="F5" s="72"/>
      <c r="G5" s="72"/>
      <c r="H5" s="72"/>
      <c r="I5" s="72"/>
    </row>
    <row r="6" spans="1:10" x14ac:dyDescent="0.25">
      <c r="C6" s="11"/>
    </row>
    <row r="7" spans="1:10" x14ac:dyDescent="0.25"/>
  </sheetData>
  <sheetProtection algorithmName="SHA-512" hashValue="2aiqpAC3nv25K26T296+OOYwfanyM9vThnpZoPOPYEro6mJE93+BdVAqoSmis65SaJPS4ZOXS5Ptnz+nvUSMEg==" saltValue="/JtdKfsfeeE2pTMajvFJAA==" spinCount="100000" sheet="1" objects="1" scenarios="1"/>
  <mergeCells count="1">
    <mergeCell ref="B3:I3"/>
  </mergeCells>
  <conditionalFormatting sqref="D4">
    <cfRule type="expression" dxfId="381" priority="1" stopIfTrue="1">
      <formula>ISBLANK($D$4)=TRUE</formula>
    </cfRule>
    <cfRule type="expression" dxfId="380" priority="2">
      <formula>LEN(D4)&lt;&gt;9</formula>
    </cfRule>
  </conditionalFormatting>
  <dataValidations disablePrompts="1" count="2">
    <dataValidation type="textLength" operator="equal" allowBlank="1" showInputMessage="1" showErrorMessage="1" sqref="D6 D4" xr:uid="{AA131277-7FC3-4E64-B063-632F926C5110}">
      <formula1>9</formula1>
    </dataValidation>
    <dataValidation type="whole" operator="equal" allowBlank="1" showInputMessage="1" showErrorMessage="1" sqref="J4" xr:uid="{31E962BF-B244-44F0-A845-8631249AF383}">
      <formula1>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05FAF-9C2B-447B-B4F3-D6C645D00013}">
  <dimension ref="A1:AD575"/>
  <sheetViews>
    <sheetView showGridLines="0" zoomScaleNormal="100" workbookViewId="0"/>
  </sheetViews>
  <sheetFormatPr defaultColWidth="0" defaultRowHeight="15" zeroHeight="1" x14ac:dyDescent="0.25"/>
  <cols>
    <col min="1" max="1" width="3.42578125" customWidth="1"/>
    <col min="2" max="2" width="9.140625" customWidth="1"/>
    <col min="3" max="4" width="14.85546875" style="1" customWidth="1"/>
    <col min="5" max="5" width="44.140625" customWidth="1"/>
    <col min="6" max="7" width="28.5703125" customWidth="1"/>
    <col min="8" max="8" width="23.42578125" customWidth="1"/>
    <col min="9" max="9" width="23.85546875" style="11" customWidth="1"/>
    <col min="10" max="10" width="43.85546875" style="11" customWidth="1"/>
    <col min="11" max="11" width="52.28515625" style="11" customWidth="1"/>
    <col min="12" max="12" width="13.85546875" style="11" customWidth="1"/>
    <col min="13" max="14" width="10.28515625" hidden="1"/>
    <col min="15" max="16384" width="9.140625" hidden="1"/>
  </cols>
  <sheetData>
    <row r="1" spans="1:27" ht="26.25" x14ac:dyDescent="0.25">
      <c r="A1" s="67" t="s">
        <v>58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27" ht="20.25" customHeight="1" x14ac:dyDescent="0.25">
      <c r="B2" s="23"/>
      <c r="C2" s="24"/>
      <c r="D2" s="24"/>
      <c r="E2" s="24"/>
      <c r="F2" s="24"/>
      <c r="G2" s="24"/>
      <c r="H2" s="24"/>
      <c r="I2" s="24"/>
      <c r="J2" s="24"/>
      <c r="K2" s="24"/>
      <c r="L2" s="68"/>
      <c r="M2" s="68"/>
      <c r="N2" s="68"/>
      <c r="O2" s="68"/>
    </row>
    <row r="3" spans="1:27" ht="261" customHeight="1" x14ac:dyDescent="0.25">
      <c r="B3" s="24"/>
      <c r="C3" s="119" t="s">
        <v>87</v>
      </c>
      <c r="D3" s="119"/>
      <c r="E3" s="119"/>
      <c r="F3" s="119"/>
      <c r="G3" s="119"/>
      <c r="H3" s="119"/>
      <c r="I3" s="119"/>
      <c r="J3" s="119"/>
      <c r="K3" s="24"/>
      <c r="L3" s="68"/>
      <c r="M3" s="68"/>
      <c r="N3" s="68"/>
      <c r="O3" s="68"/>
    </row>
    <row r="4" spans="1:27" ht="14.25" customHeight="1" x14ac:dyDescent="0.25">
      <c r="B4" s="1"/>
      <c r="D4"/>
      <c r="H4" s="11"/>
    </row>
    <row r="5" spans="1:27" ht="46.5" customHeight="1" x14ac:dyDescent="0.45">
      <c r="A5" s="27" t="s">
        <v>34</v>
      </c>
      <c r="B5" s="27"/>
    </row>
    <row r="6" spans="1:27" s="41" customFormat="1" ht="51.75" customHeight="1" x14ac:dyDescent="0.25">
      <c r="A6" s="37"/>
      <c r="B6" s="38" t="str">
        <f>"Blend "&amp;COUNTA($K$1:K6)&amp;": "&amp;F9</f>
        <v xml:space="preserve">Blend 1: </v>
      </c>
      <c r="C6" s="39"/>
      <c r="D6" s="39"/>
      <c r="E6" s="40"/>
      <c r="F6" s="40"/>
      <c r="G6" s="40"/>
      <c r="H6" s="40"/>
      <c r="I6" s="40"/>
      <c r="J6" s="40"/>
      <c r="K6" s="69" t="s">
        <v>62</v>
      </c>
    </row>
    <row r="7" spans="1:27" s="41" customFormat="1" ht="20.25" customHeight="1" x14ac:dyDescent="0.25">
      <c r="A7" s="37"/>
      <c r="B7" s="39"/>
      <c r="C7" s="42" t="s">
        <v>49</v>
      </c>
      <c r="D7" s="42"/>
      <c r="E7" s="43"/>
      <c r="F7" s="42"/>
      <c r="G7" s="42"/>
      <c r="H7" s="42"/>
      <c r="I7" s="42"/>
      <c r="J7" s="42"/>
      <c r="K7" s="42"/>
      <c r="M7" s="44"/>
      <c r="N7" s="44"/>
      <c r="O7" s="44"/>
      <c r="P7" s="44"/>
    </row>
    <row r="8" spans="1:27" s="41" customFormat="1" ht="20.25" customHeight="1" x14ac:dyDescent="0.25">
      <c r="A8" s="37"/>
      <c r="B8" s="39"/>
      <c r="C8" s="45"/>
      <c r="D8" s="45"/>
      <c r="E8" s="46" t="s">
        <v>36</v>
      </c>
      <c r="F8" s="74"/>
      <c r="G8" s="47" t="str">
        <f>IF(ISBLANK(F8),"&lt;-- Let op; neem het fuelstreamnummer van deze blend op die overeenkomt met het MP","")</f>
        <v>&lt;-- Let op; neem het fuelstreamnummer van deze blend op die overeenkomt met het MP</v>
      </c>
      <c r="H8" s="47"/>
      <c r="I8" s="45"/>
      <c r="J8" s="45"/>
      <c r="K8" s="45"/>
      <c r="M8" s="44"/>
      <c r="N8" s="44"/>
      <c r="O8" s="44"/>
      <c r="P8" s="44"/>
    </row>
    <row r="9" spans="1:27" s="41" customFormat="1" ht="20.25" customHeight="1" x14ac:dyDescent="0.25">
      <c r="A9" s="37"/>
      <c r="B9" s="39"/>
      <c r="C9" s="45"/>
      <c r="D9" s="45"/>
      <c r="E9" s="46" t="s">
        <v>43</v>
      </c>
      <c r="F9" s="74"/>
      <c r="G9" s="47" t="str">
        <f>IF(ISBLANK(F9),"&lt;-- Let op; selecteer een standaardblend zodat rekenwaarden voor de blend worden berekend","")</f>
        <v>&lt;-- Let op; selecteer een standaardblend zodat rekenwaarden voor de blend worden berekend</v>
      </c>
      <c r="H9" s="47"/>
      <c r="I9" s="45"/>
      <c r="J9" s="45"/>
      <c r="K9" s="45"/>
      <c r="M9" s="44"/>
      <c r="N9" s="44"/>
      <c r="O9" s="44"/>
      <c r="P9" s="44"/>
    </row>
    <row r="10" spans="1:27" s="41" customFormat="1" ht="14.25" customHeight="1" x14ac:dyDescent="0.25">
      <c r="A10" s="37"/>
      <c r="B10" s="39"/>
      <c r="C10" s="45"/>
      <c r="D10" s="45"/>
      <c r="E10" s="46" t="s">
        <v>51</v>
      </c>
      <c r="F10" s="48" t="e">
        <f>INDEX(Functionaliteit!$F$7:$F$9,MATCH(F9,blends,0))</f>
        <v>#N/A</v>
      </c>
      <c r="G10" s="48"/>
      <c r="H10" s="46"/>
      <c r="I10" s="45"/>
      <c r="J10" s="45"/>
      <c r="K10" s="45"/>
      <c r="L10" s="44"/>
      <c r="M10" s="44"/>
      <c r="N10" s="44"/>
      <c r="O10" s="44"/>
      <c r="P10" s="44"/>
    </row>
    <row r="11" spans="1:27" s="41" customFormat="1" ht="14.25" customHeight="1" x14ac:dyDescent="0.25">
      <c r="A11" s="37"/>
      <c r="B11" s="39"/>
      <c r="C11" s="49"/>
      <c r="D11" s="49"/>
      <c r="E11" s="49"/>
      <c r="F11" s="49"/>
      <c r="G11" s="49"/>
      <c r="H11" s="49"/>
      <c r="I11" s="49"/>
      <c r="J11" s="49"/>
      <c r="K11" s="49"/>
      <c r="L11" s="44"/>
      <c r="M11" s="44"/>
      <c r="N11" s="44"/>
      <c r="O11" s="44"/>
      <c r="P11" s="44"/>
    </row>
    <row r="12" spans="1:27" s="41" customFormat="1" ht="14.25" customHeight="1" x14ac:dyDescent="0.25">
      <c r="A12" s="37"/>
      <c r="B12" s="39"/>
      <c r="C12" s="45" t="s">
        <v>50</v>
      </c>
      <c r="D12" s="45"/>
      <c r="E12" s="46"/>
      <c r="F12" s="46"/>
      <c r="G12" s="46"/>
      <c r="H12" s="46"/>
      <c r="I12" s="45"/>
      <c r="J12" s="45"/>
      <c r="K12" s="45"/>
      <c r="L12" s="44"/>
      <c r="M12" s="44"/>
      <c r="N12" s="44"/>
      <c r="O12" s="44"/>
      <c r="P12" s="44"/>
    </row>
    <row r="13" spans="1:27" s="52" customFormat="1" ht="27" x14ac:dyDescent="0.25">
      <c r="B13" s="39"/>
      <c r="C13" s="108" t="e">
        <f>C14&lt;&gt;1</f>
        <v>#N/A</v>
      </c>
      <c r="D13" s="50"/>
      <c r="E13" s="110" t="s">
        <v>0</v>
      </c>
      <c r="F13" s="111" t="e">
        <f>"Uitgeslagen hoeveelheid - "&amp;F10</f>
        <v>#N/A</v>
      </c>
      <c r="G13" s="111" t="s">
        <v>59</v>
      </c>
      <c r="H13" s="111" t="s">
        <v>81</v>
      </c>
      <c r="I13" s="45"/>
      <c r="J13" s="45"/>
      <c r="K13" s="45"/>
      <c r="L13" s="51"/>
      <c r="M13" s="50" t="s">
        <v>52</v>
      </c>
      <c r="N13" s="50" t="s">
        <v>64</v>
      </c>
      <c r="O13" s="50" t="s">
        <v>54</v>
      </c>
      <c r="P13" s="50" t="s">
        <v>53</v>
      </c>
      <c r="Q13" s="50" t="s">
        <v>35</v>
      </c>
      <c r="R13" s="50" t="s">
        <v>55</v>
      </c>
      <c r="S13" s="50" t="s">
        <v>21</v>
      </c>
      <c r="T13" s="50" t="s">
        <v>56</v>
      </c>
      <c r="U13" s="50" t="s">
        <v>57</v>
      </c>
      <c r="V13" s="50" t="s">
        <v>1</v>
      </c>
      <c r="W13" s="50" t="s">
        <v>2</v>
      </c>
      <c r="X13" s="50" t="s">
        <v>3</v>
      </c>
      <c r="Y13" s="50" t="s">
        <v>4</v>
      </c>
    </row>
    <row r="14" spans="1:27" s="37" customFormat="1" ht="24.75" x14ac:dyDescent="0.25">
      <c r="B14" s="39"/>
      <c r="C14" s="109" t="e">
        <f>IF(F10="1000kg",3,_xlfn.IFNA(MATCH(G14,dichth,0),2))</f>
        <v>#N/A</v>
      </c>
      <c r="D14" s="60" t="s">
        <v>13</v>
      </c>
      <c r="E14" s="54" t="e">
        <f>INDEX(Functionaliteit!D$7:D$9,MATCH($F9,blends,0))</f>
        <v>#N/A</v>
      </c>
      <c r="F14" s="76"/>
      <c r="G14" s="106" t="s">
        <v>67</v>
      </c>
      <c r="H14" s="100"/>
      <c r="I14" s="89" t="e">
        <f>IF(F10="1000kg",
   "dichtheid niet van toepassing",
   IF(C14&lt;&gt;1,
      "Let op, door NEa geadviseerde dichtheid wordt nu meegenomen (zie tabel gegevens). Als u zelf dichtheid wilt opgeven, selecteer dan 'eigen dichtheid invullen' in cel G"&amp;ROW(I14),
      "kies een getal tussen 0 en 1,0"
   )
)</f>
        <v>#N/A</v>
      </c>
      <c r="J14" s="107"/>
      <c r="K14" s="45"/>
      <c r="L14" s="55"/>
      <c r="N14" s="78">
        <f>G19</f>
        <v>0</v>
      </c>
      <c r="O14" s="41" t="str">
        <f>B6</f>
        <v xml:space="preserve">Blend 1: </v>
      </c>
      <c r="P14" s="37">
        <f>F9</f>
        <v>0</v>
      </c>
      <c r="Q14" s="37">
        <f>F8</f>
        <v>0</v>
      </c>
      <c r="R14" s="37" t="e">
        <f>E14</f>
        <v>#N/A</v>
      </c>
      <c r="S14" s="37" t="e">
        <f>F10</f>
        <v>#N/A</v>
      </c>
      <c r="T14" s="37">
        <f t="shared" ref="T14:T15" si="0">F14</f>
        <v>0</v>
      </c>
      <c r="U14" s="78" t="str">
        <f>G14</f>
        <v>Dichtheid geadviseerd door NEa (niets invullen in kolom H)</v>
      </c>
      <c r="V14" s="37" t="e">
        <f>IF(OR(C14&lt;&gt;1,ISBLANK(H14)),
   INDEX(Gegevens!$D$3:$D$15,MATCH($E14,comps,0)),
   H14
)</f>
        <v>#N/A</v>
      </c>
      <c r="W14" s="56" t="e">
        <f>INDEX(ocw,MATCH($E14,comps,0))</f>
        <v>#N/A</v>
      </c>
      <c r="X14" s="57" t="e">
        <f>IF(F10="liters 15",
   IF(V14=0,"ERROR",W14*V14),
   IF(F10="1000kg",
      W14,
      "ERROR"
   )
)</f>
        <v>#N/A</v>
      </c>
      <c r="Y14" s="56" t="e">
        <f>INDEX(Gegevens!$F$3:$F$15,MATCH($E14,comps,0))</f>
        <v>#N/A</v>
      </c>
      <c r="AA14" t="e">
        <f>IF(OR(X14="ERROR",X15="ERROR"),
   "ERROR",
   "OK"
)</f>
        <v>#N/A</v>
      </c>
    </row>
    <row r="15" spans="1:27" s="37" customFormat="1" ht="27.75" customHeight="1" x14ac:dyDescent="0.25">
      <c r="B15" s="39"/>
      <c r="C15" s="109" t="e">
        <f>IF(F10="1000kg",3,_xlfn.IFNA(MATCH(G15,dichth,0),2))</f>
        <v>#N/A</v>
      </c>
      <c r="D15" s="60" t="s">
        <v>14</v>
      </c>
      <c r="E15" s="54" t="e">
        <f>INDEX(Functionaliteit!E$7:E$9,MATCH($F9,blends,0))</f>
        <v>#N/A</v>
      </c>
      <c r="F15" s="76"/>
      <c r="G15" s="106" t="s">
        <v>67</v>
      </c>
      <c r="H15" s="100"/>
      <c r="I15" s="89" t="e">
        <f>IF(F10="1000kg",
   "dichtheid niet van toepassing",
   IF(C15&lt;&gt;1,
      "Let op, door NEa geadviseerde dichtheid wordt nu meegenomen (zie tabel gegevens). Als u zelf dichtheid wilt opgeven, selecteer dan 'eigen dichtheid invullen' in cel G"&amp;ROW(I15),
      "kies een getal tussen 0 en 1,0"
   )
)</f>
        <v>#N/A</v>
      </c>
      <c r="J15" s="107"/>
      <c r="K15" s="45"/>
      <c r="L15" s="55"/>
      <c r="N15" s="78">
        <f>G19</f>
        <v>0</v>
      </c>
      <c r="O15" s="41" t="str">
        <f>B6</f>
        <v xml:space="preserve">Blend 1: </v>
      </c>
      <c r="P15" s="37">
        <f>F9</f>
        <v>0</v>
      </c>
      <c r="Q15" s="37">
        <f>F8</f>
        <v>0</v>
      </c>
      <c r="R15" s="37" t="e">
        <f>E15</f>
        <v>#N/A</v>
      </c>
      <c r="S15" s="37" t="e">
        <f>F10</f>
        <v>#N/A</v>
      </c>
      <c r="T15" s="37">
        <f t="shared" si="0"/>
        <v>0</v>
      </c>
      <c r="U15" s="78" t="str">
        <f>G15</f>
        <v>Dichtheid geadviseerd door NEa (niets invullen in kolom H)</v>
      </c>
      <c r="V15" s="37" t="e">
        <f>IF(OR(C15&lt;&gt;1,ISBLANK(H15)),
   INDEX(Gegevens!$D$3:$D$15,MATCH($E15,comps,0)),
   H15
)</f>
        <v>#N/A</v>
      </c>
      <c r="W15" s="56" t="e">
        <f>INDEX(ocw,MATCH($E15,comps,0))</f>
        <v>#N/A</v>
      </c>
      <c r="X15" s="57" t="e">
        <f>IF(F10="liters 15",
   IF(V15=0,"ERROR",W15*V15),
   IF(F10="1000kg",
      W15,
      "ERROR"
   )
)</f>
        <v>#N/A</v>
      </c>
      <c r="Y15" s="56" t="e">
        <f>INDEX(Gegevens!$F$3:$F$15,MATCH($E15,comps,0))</f>
        <v>#N/A</v>
      </c>
      <c r="AA15"/>
    </row>
    <row r="16" spans="1:27" s="37" customFormat="1" x14ac:dyDescent="0.25">
      <c r="B16" s="39"/>
      <c r="C16" s="53"/>
      <c r="D16" s="53"/>
      <c r="E16" s="53"/>
      <c r="F16" s="53"/>
      <c r="G16" s="53"/>
      <c r="H16" s="53"/>
      <c r="I16" s="90"/>
      <c r="J16" s="53"/>
      <c r="K16" s="45"/>
      <c r="L16" s="55"/>
      <c r="M16" s="41"/>
      <c r="N16" s="41"/>
      <c r="O16" s="41"/>
      <c r="P16" s="41"/>
    </row>
    <row r="17" spans="1:30" s="37" customFormat="1" x14ac:dyDescent="0.25">
      <c r="B17" s="39"/>
      <c r="C17" s="45" t="s">
        <v>47</v>
      </c>
      <c r="D17" s="45"/>
      <c r="E17" s="46"/>
      <c r="F17" s="46"/>
      <c r="G17" s="46"/>
      <c r="H17" s="46"/>
      <c r="I17" s="91"/>
      <c r="J17" s="45"/>
      <c r="K17" s="45"/>
      <c r="L17" s="58"/>
      <c r="M17" s="66"/>
      <c r="N17" s="66"/>
      <c r="O17" s="41"/>
      <c r="P17" s="41"/>
      <c r="AB17" s="104"/>
      <c r="AD17" s="104"/>
    </row>
    <row r="18" spans="1:30" s="37" customFormat="1" x14ac:dyDescent="0.25">
      <c r="B18" s="39"/>
      <c r="C18" s="53"/>
      <c r="D18" s="53"/>
      <c r="E18" s="59"/>
      <c r="F18" s="112" t="s">
        <v>21</v>
      </c>
      <c r="G18" s="61"/>
      <c r="H18" s="91"/>
      <c r="I18" s="91"/>
      <c r="J18" s="45"/>
      <c r="K18" s="45"/>
      <c r="L18" s="41"/>
      <c r="M18" s="66"/>
      <c r="N18" s="66"/>
      <c r="O18" s="41"/>
      <c r="P18" s="41"/>
      <c r="AB18" s="104"/>
    </row>
    <row r="19" spans="1:30" s="37" customFormat="1" x14ac:dyDescent="0.25">
      <c r="B19" s="39"/>
      <c r="C19" s="53"/>
      <c r="D19" s="53"/>
      <c r="E19" s="60" t="s">
        <v>80</v>
      </c>
      <c r="F19" s="62" t="e">
        <f>F10</f>
        <v>#N/A</v>
      </c>
      <c r="G19" s="103">
        <f>SUM(F14:F15)</f>
        <v>0</v>
      </c>
      <c r="H19" s="89" t="s">
        <v>75</v>
      </c>
      <c r="I19" s="91"/>
      <c r="J19" s="45"/>
      <c r="K19" s="45"/>
      <c r="L19" s="55"/>
      <c r="M19" s="41"/>
      <c r="N19" s="41"/>
      <c r="O19" s="41"/>
      <c r="AB19" s="105"/>
    </row>
    <row r="20" spans="1:30" s="37" customFormat="1" x14ac:dyDescent="0.25">
      <c r="B20" s="39"/>
      <c r="C20" s="53"/>
      <c r="D20" s="53"/>
      <c r="E20" s="60" t="s">
        <v>19</v>
      </c>
      <c r="F20" s="62" t="e">
        <f>INDEX(Functionaliteit!$G$7:$G$9,MATCH(F9,blends,0))</f>
        <v>#N/A</v>
      </c>
      <c r="G20" s="87" t="e">
        <f>IF(AA14="ERROR","ERROR",ROUND(SUMPRODUCT(X14:X15,F14:F15)/SUM(F14:F15)/1000,6))</f>
        <v>#N/A</v>
      </c>
      <c r="H20" s="89" t="s">
        <v>75</v>
      </c>
      <c r="I20" s="91"/>
      <c r="J20" s="45"/>
      <c r="K20" s="45"/>
      <c r="L20" s="63"/>
      <c r="M20" s="41"/>
      <c r="N20" s="41"/>
      <c r="O20" s="41"/>
    </row>
    <row r="21" spans="1:30" s="37" customFormat="1" x14ac:dyDescent="0.25">
      <c r="B21" s="39"/>
      <c r="C21" s="53"/>
      <c r="D21" s="53"/>
      <c r="E21" s="60" t="s">
        <v>20</v>
      </c>
      <c r="F21" s="62" t="s">
        <v>16</v>
      </c>
      <c r="G21" s="87" t="e">
        <f>IF(AA14="ERROR","ERROR",SUMPRODUCT(Y14:Y15,F14:F15,X14:X15)/SUMPRODUCT(X14:X15,F14:F15)/1000)</f>
        <v>#N/A</v>
      </c>
      <c r="H21" s="89" t="s">
        <v>75</v>
      </c>
      <c r="I21" s="91"/>
      <c r="J21" s="45"/>
      <c r="K21" s="45"/>
      <c r="L21" s="64"/>
      <c r="M21" s="41"/>
      <c r="N21" s="41"/>
      <c r="O21" s="41"/>
    </row>
    <row r="22" spans="1:30" s="37" customFormat="1" x14ac:dyDescent="0.25">
      <c r="B22" s="39"/>
      <c r="C22" s="53"/>
      <c r="D22" s="53"/>
      <c r="E22" s="60" t="s">
        <v>45</v>
      </c>
      <c r="F22" s="62" t="s">
        <v>76</v>
      </c>
      <c r="G22" s="117" t="e">
        <f>IF(AA14="ERROR","ERROR",ROUND(F15*X15/SUMPRODUCT(X14:X15,F14:F15),6))</f>
        <v>#N/A</v>
      </c>
      <c r="H22" s="45"/>
      <c r="I22" s="91"/>
      <c r="J22" s="45"/>
      <c r="K22" s="45"/>
      <c r="L22" s="65"/>
      <c r="M22" s="41"/>
      <c r="N22" s="41"/>
      <c r="O22" s="41"/>
    </row>
    <row r="23" spans="1:30" s="37" customFormat="1" x14ac:dyDescent="0.25">
      <c r="B23" s="39"/>
      <c r="C23" s="53"/>
      <c r="D23" s="53"/>
      <c r="E23" s="53"/>
      <c r="F23" s="53"/>
      <c r="G23" s="53"/>
      <c r="H23" s="53"/>
      <c r="I23" s="53"/>
      <c r="J23" s="53"/>
      <c r="K23" s="53"/>
      <c r="L23" s="41"/>
      <c r="M23" s="41"/>
      <c r="N23" s="41"/>
      <c r="O23" s="41"/>
    </row>
    <row r="24" spans="1:30" x14ac:dyDescent="0.25">
      <c r="A24" s="99" t="s">
        <v>62</v>
      </c>
      <c r="M24" s="11"/>
      <c r="N24" s="11"/>
      <c r="O24" s="11"/>
    </row>
    <row r="25" spans="1:30" s="41" customFormat="1" ht="51.75" customHeight="1" x14ac:dyDescent="0.25">
      <c r="A25" s="37"/>
      <c r="B25" s="38" t="str">
        <f>"Blend "&amp;COUNTA($K$1:K25)&amp;": "&amp;F28</f>
        <v xml:space="preserve">Blend 2: </v>
      </c>
      <c r="C25" s="39"/>
      <c r="D25" s="39"/>
      <c r="E25" s="40"/>
      <c r="F25" s="40"/>
      <c r="G25" s="40"/>
      <c r="H25" s="40"/>
      <c r="I25" s="40"/>
      <c r="J25" s="40"/>
      <c r="K25" s="69" t="s">
        <v>62</v>
      </c>
    </row>
    <row r="26" spans="1:30" s="41" customFormat="1" ht="20.25" customHeight="1" x14ac:dyDescent="0.25">
      <c r="A26" s="37"/>
      <c r="B26" s="39"/>
      <c r="C26" s="42" t="s">
        <v>49</v>
      </c>
      <c r="D26" s="42"/>
      <c r="E26" s="43"/>
      <c r="F26" s="42"/>
      <c r="G26" s="42"/>
      <c r="H26" s="42"/>
      <c r="I26" s="42"/>
      <c r="J26" s="42"/>
      <c r="K26" s="42"/>
      <c r="M26" s="44"/>
      <c r="N26" s="44"/>
      <c r="O26" s="44"/>
      <c r="P26" s="44"/>
    </row>
    <row r="27" spans="1:30" s="41" customFormat="1" ht="20.25" customHeight="1" x14ac:dyDescent="0.25">
      <c r="A27" s="37"/>
      <c r="B27" s="39"/>
      <c r="C27" s="45"/>
      <c r="D27" s="45"/>
      <c r="E27" s="46" t="s">
        <v>36</v>
      </c>
      <c r="F27" s="74"/>
      <c r="G27" s="47" t="str">
        <f>IF(ISBLANK(F27),"&lt;-- Let op; neem het fuelstreamnummer van deze blend op die overeenkomt met het MP","")</f>
        <v>&lt;-- Let op; neem het fuelstreamnummer van deze blend op die overeenkomt met het MP</v>
      </c>
      <c r="H27" s="47"/>
      <c r="I27" s="45"/>
      <c r="J27" s="45"/>
      <c r="K27" s="45"/>
      <c r="M27" s="44"/>
      <c r="N27" s="44"/>
      <c r="O27" s="44"/>
      <c r="P27" s="44"/>
    </row>
    <row r="28" spans="1:30" s="41" customFormat="1" ht="20.25" customHeight="1" x14ac:dyDescent="0.25">
      <c r="A28" s="37"/>
      <c r="B28" s="39"/>
      <c r="C28" s="45"/>
      <c r="D28" s="45"/>
      <c r="E28" s="46" t="s">
        <v>43</v>
      </c>
      <c r="F28" s="74"/>
      <c r="G28" s="47" t="str">
        <f>IF(ISBLANK(F28),"&lt;-- Let op; selecteer een standaardblend zodat rekenwaarden voor de blend worden berekend","")</f>
        <v>&lt;-- Let op; selecteer een standaardblend zodat rekenwaarden voor de blend worden berekend</v>
      </c>
      <c r="H28" s="47"/>
      <c r="I28" s="45"/>
      <c r="J28" s="45"/>
      <c r="K28" s="45"/>
      <c r="M28" s="44"/>
      <c r="N28" s="44"/>
      <c r="O28" s="44"/>
      <c r="P28" s="44"/>
    </row>
    <row r="29" spans="1:30" s="41" customFormat="1" ht="14.25" customHeight="1" x14ac:dyDescent="0.25">
      <c r="A29" s="37"/>
      <c r="B29" s="39"/>
      <c r="C29" s="45"/>
      <c r="D29" s="45"/>
      <c r="E29" s="46" t="s">
        <v>51</v>
      </c>
      <c r="F29" s="48" t="e">
        <f>INDEX(Functionaliteit!$F$7:$F$9,MATCH(F28,blends,0))</f>
        <v>#N/A</v>
      </c>
      <c r="G29" s="48"/>
      <c r="H29" s="46"/>
      <c r="I29" s="45"/>
      <c r="J29" s="45"/>
      <c r="K29" s="45"/>
      <c r="L29" s="44"/>
      <c r="M29" s="44"/>
      <c r="N29" s="44"/>
      <c r="O29" s="44"/>
      <c r="P29" s="44"/>
    </row>
    <row r="30" spans="1:30" s="41" customFormat="1" ht="14.25" customHeight="1" x14ac:dyDescent="0.25">
      <c r="A30" s="37"/>
      <c r="B30" s="39"/>
      <c r="C30" s="49"/>
      <c r="D30" s="49"/>
      <c r="E30" s="49"/>
      <c r="F30" s="49"/>
      <c r="G30" s="49"/>
      <c r="H30" s="49"/>
      <c r="I30" s="49"/>
      <c r="J30" s="49"/>
      <c r="K30" s="49"/>
      <c r="L30" s="44"/>
      <c r="M30" s="44"/>
      <c r="N30" s="44"/>
      <c r="O30" s="44"/>
      <c r="P30" s="44"/>
    </row>
    <row r="31" spans="1:30" s="41" customFormat="1" ht="14.25" customHeight="1" x14ac:dyDescent="0.25">
      <c r="A31" s="37"/>
      <c r="B31" s="39"/>
      <c r="C31" s="45" t="s">
        <v>50</v>
      </c>
      <c r="D31" s="45"/>
      <c r="E31" s="46"/>
      <c r="F31" s="46"/>
      <c r="G31" s="46"/>
      <c r="H31" s="46"/>
      <c r="I31" s="45"/>
      <c r="J31" s="45"/>
      <c r="K31" s="45"/>
      <c r="L31" s="44"/>
      <c r="M31" s="44"/>
      <c r="N31" s="44"/>
      <c r="O31" s="44"/>
      <c r="P31" s="44"/>
    </row>
    <row r="32" spans="1:30" s="52" customFormat="1" ht="27" x14ac:dyDescent="0.25">
      <c r="B32" s="39"/>
      <c r="C32" s="108" t="e">
        <f>C33&lt;&gt;1</f>
        <v>#N/A</v>
      </c>
      <c r="D32" s="50"/>
      <c r="E32" s="110" t="s">
        <v>0</v>
      </c>
      <c r="F32" s="111" t="e">
        <f>"Uitgeslagen hoeveelheid - "&amp;F29</f>
        <v>#N/A</v>
      </c>
      <c r="G32" s="111" t="s">
        <v>59</v>
      </c>
      <c r="H32" s="111" t="s">
        <v>81</v>
      </c>
      <c r="I32" s="45"/>
      <c r="J32" s="45"/>
      <c r="K32" s="45"/>
      <c r="L32" s="51"/>
      <c r="M32" s="50" t="s">
        <v>52</v>
      </c>
      <c r="N32" s="50" t="s">
        <v>64</v>
      </c>
      <c r="O32" s="50" t="s">
        <v>54</v>
      </c>
      <c r="P32" s="50" t="s">
        <v>53</v>
      </c>
      <c r="Q32" s="50" t="s">
        <v>35</v>
      </c>
      <c r="R32" s="50" t="s">
        <v>55</v>
      </c>
      <c r="S32" s="50" t="s">
        <v>21</v>
      </c>
      <c r="T32" s="50" t="s">
        <v>56</v>
      </c>
      <c r="U32" s="50" t="s">
        <v>57</v>
      </c>
      <c r="V32" s="50" t="s">
        <v>1</v>
      </c>
      <c r="W32" s="50" t="s">
        <v>2</v>
      </c>
      <c r="X32" s="50" t="s">
        <v>3</v>
      </c>
      <c r="Y32" s="50" t="s">
        <v>4</v>
      </c>
    </row>
    <row r="33" spans="1:30" s="37" customFormat="1" ht="24.75" x14ac:dyDescent="0.25">
      <c r="B33" s="39"/>
      <c r="C33" s="109" t="e">
        <f>IF(F29="1000kg",3,_xlfn.IFNA(MATCH(G33,dichth,0),2))</f>
        <v>#N/A</v>
      </c>
      <c r="D33" s="60" t="s">
        <v>13</v>
      </c>
      <c r="E33" s="54" t="e">
        <f>INDEX(Functionaliteit!D$7:D$9,MATCH($F28,blends,0))</f>
        <v>#N/A</v>
      </c>
      <c r="F33" s="76"/>
      <c r="G33" s="106" t="s">
        <v>67</v>
      </c>
      <c r="H33" s="100"/>
      <c r="I33" s="89" t="e">
        <f>IF(F29="1000kg",
   "dichtheid niet van toepassing",
   IF(C33&lt;&gt;1,
      "Let op, door NEa geadviseerde dichtheid wordt nu meegenomen (zie tabel gegevens). Als u zelf dichtheid wilt opgeven, selecteer dan 'eigen dichtheid invullen' in cel G"&amp;ROW(I33),
      "kies een getal tussen 0 en 1,0"
   )
)</f>
        <v>#N/A</v>
      </c>
      <c r="J33" s="107"/>
      <c r="K33" s="45"/>
      <c r="L33" s="55"/>
      <c r="N33" s="78">
        <f>G38</f>
        <v>0</v>
      </c>
      <c r="O33" s="41" t="str">
        <f>B25</f>
        <v xml:space="preserve">Blend 2: </v>
      </c>
      <c r="P33" s="37">
        <f>F28</f>
        <v>0</v>
      </c>
      <c r="Q33" s="37">
        <f>F27</f>
        <v>0</v>
      </c>
      <c r="R33" s="37" t="e">
        <f>E33</f>
        <v>#N/A</v>
      </c>
      <c r="S33" s="37" t="e">
        <f>F29</f>
        <v>#N/A</v>
      </c>
      <c r="T33" s="37">
        <f t="shared" ref="T33:T34" si="1">F33</f>
        <v>0</v>
      </c>
      <c r="U33" s="78" t="str">
        <f>G33</f>
        <v>Dichtheid geadviseerd door NEa (niets invullen in kolom H)</v>
      </c>
      <c r="V33" s="37" t="e">
        <f>IF(OR(C33&lt;&gt;1,ISBLANK(H33)),
   INDEX(Gegevens!$D$3:$D$15,MATCH($E33,comps,0)),
   H33
)</f>
        <v>#N/A</v>
      </c>
      <c r="W33" s="56" t="e">
        <f>INDEX(ocw,MATCH($E33,comps,0))</f>
        <v>#N/A</v>
      </c>
      <c r="X33" s="57" t="e">
        <f>IF(F29="liters 15",
   IF(V33=0,"ERROR",W33*V33),
   IF(F29="1000kg",
      W33,
      "ERROR"
   )
)</f>
        <v>#N/A</v>
      </c>
      <c r="Y33" s="56" t="e">
        <f>INDEX(Gegevens!$F$3:$F$15,MATCH($E33,comps,0))</f>
        <v>#N/A</v>
      </c>
      <c r="AA33" t="e">
        <f>IF(OR(X33="ERROR",X34="ERROR"),
   "ERROR",
   "OK"
)</f>
        <v>#N/A</v>
      </c>
    </row>
    <row r="34" spans="1:30" s="37" customFormat="1" ht="27.75" customHeight="1" x14ac:dyDescent="0.25">
      <c r="B34" s="39"/>
      <c r="C34" s="109" t="e">
        <f>IF(F29="1000kg",3,_xlfn.IFNA(MATCH(G34,dichth,0),2))</f>
        <v>#N/A</v>
      </c>
      <c r="D34" s="60" t="s">
        <v>14</v>
      </c>
      <c r="E34" s="54" t="e">
        <f>INDEX(Functionaliteit!E$7:E$9,MATCH($F28,blends,0))</f>
        <v>#N/A</v>
      </c>
      <c r="F34" s="76"/>
      <c r="G34" s="106" t="s">
        <v>67</v>
      </c>
      <c r="H34" s="100"/>
      <c r="I34" s="89" t="e">
        <f>IF(F29="1000kg",
   "dichtheid niet van toepassing",
   IF(C34&lt;&gt;1,
      "Let op, door NEa geadviseerde dichtheid wordt nu meegenomen (zie tabel gegevens). Als u zelf dichtheid wilt opgeven, selecteer dan 'eigen dichtheid invullen' in cel G"&amp;ROW(I34),
      "kies een getal tussen 0 en 1,0"
   )
)</f>
        <v>#N/A</v>
      </c>
      <c r="J34" s="107"/>
      <c r="K34" s="45"/>
      <c r="L34" s="55"/>
      <c r="N34" s="78">
        <f>G38</f>
        <v>0</v>
      </c>
      <c r="O34" s="41" t="str">
        <f>B25</f>
        <v xml:space="preserve">Blend 2: </v>
      </c>
      <c r="P34" s="37">
        <f>F28</f>
        <v>0</v>
      </c>
      <c r="Q34" s="37">
        <f>F27</f>
        <v>0</v>
      </c>
      <c r="R34" s="37" t="e">
        <f>E34</f>
        <v>#N/A</v>
      </c>
      <c r="S34" s="37" t="e">
        <f>F29</f>
        <v>#N/A</v>
      </c>
      <c r="T34" s="37">
        <f t="shared" si="1"/>
        <v>0</v>
      </c>
      <c r="U34" s="78" t="str">
        <f>G34</f>
        <v>Dichtheid geadviseerd door NEa (niets invullen in kolom H)</v>
      </c>
      <c r="V34" s="37" t="e">
        <f>IF(OR(C34&lt;&gt;1,ISBLANK(H34)),
   INDEX(Gegevens!$D$3:$D$15,MATCH($E34,comps,0)),
   H34
)</f>
        <v>#N/A</v>
      </c>
      <c r="W34" s="56" t="e">
        <f>INDEX(ocw,MATCH($E34,comps,0))</f>
        <v>#N/A</v>
      </c>
      <c r="X34" s="57" t="e">
        <f>IF(F29="liters 15",
   IF(V34=0,"ERROR",W34*V34),
   IF(F29="1000kg",
      W34,
      "ERROR"
   )
)</f>
        <v>#N/A</v>
      </c>
      <c r="Y34" s="56" t="e">
        <f>INDEX(Gegevens!$F$3:$F$15,MATCH($E34,comps,0))</f>
        <v>#N/A</v>
      </c>
      <c r="AA34"/>
    </row>
    <row r="35" spans="1:30" s="37" customFormat="1" x14ac:dyDescent="0.25">
      <c r="B35" s="39"/>
      <c r="C35" s="53"/>
      <c r="D35" s="53"/>
      <c r="E35" s="53"/>
      <c r="F35" s="53"/>
      <c r="G35" s="53"/>
      <c r="H35" s="53"/>
      <c r="I35" s="90"/>
      <c r="J35" s="53"/>
      <c r="K35" s="45"/>
      <c r="L35" s="55"/>
      <c r="M35" s="41"/>
      <c r="N35" s="41"/>
      <c r="O35" s="41"/>
      <c r="P35" s="41"/>
    </row>
    <row r="36" spans="1:30" s="37" customFormat="1" x14ac:dyDescent="0.25">
      <c r="B36" s="39"/>
      <c r="C36" s="45" t="s">
        <v>47</v>
      </c>
      <c r="D36" s="45"/>
      <c r="E36" s="46"/>
      <c r="F36" s="46"/>
      <c r="G36" s="46"/>
      <c r="H36" s="46"/>
      <c r="I36" s="91"/>
      <c r="J36" s="45"/>
      <c r="K36" s="45"/>
      <c r="L36" s="58"/>
      <c r="M36" s="66"/>
      <c r="N36" s="66"/>
      <c r="O36" s="41"/>
      <c r="P36" s="41"/>
      <c r="AB36" s="104"/>
      <c r="AD36" s="104"/>
    </row>
    <row r="37" spans="1:30" s="37" customFormat="1" x14ac:dyDescent="0.25">
      <c r="B37" s="39"/>
      <c r="C37" s="53"/>
      <c r="D37" s="53"/>
      <c r="E37" s="59"/>
      <c r="F37" s="112" t="s">
        <v>21</v>
      </c>
      <c r="G37" s="61"/>
      <c r="H37" s="91"/>
      <c r="I37" s="91"/>
      <c r="J37" s="45"/>
      <c r="K37" s="45"/>
      <c r="L37" s="41"/>
      <c r="M37" s="66"/>
      <c r="N37" s="66"/>
      <c r="O37" s="41"/>
      <c r="P37" s="41"/>
      <c r="AB37" s="104"/>
    </row>
    <row r="38" spans="1:30" s="37" customFormat="1" x14ac:dyDescent="0.25">
      <c r="B38" s="39"/>
      <c r="C38" s="53"/>
      <c r="D38" s="53"/>
      <c r="E38" s="60" t="s">
        <v>80</v>
      </c>
      <c r="F38" s="62" t="e">
        <f>F29</f>
        <v>#N/A</v>
      </c>
      <c r="G38" s="103">
        <f>SUM(F33:F34)</f>
        <v>0</v>
      </c>
      <c r="H38" s="89" t="s">
        <v>75</v>
      </c>
      <c r="I38" s="91"/>
      <c r="J38" s="45"/>
      <c r="K38" s="45"/>
      <c r="L38" s="55"/>
      <c r="M38" s="41"/>
      <c r="N38" s="41"/>
      <c r="O38" s="41"/>
      <c r="AB38" s="105"/>
    </row>
    <row r="39" spans="1:30" s="37" customFormat="1" x14ac:dyDescent="0.25">
      <c r="B39" s="39"/>
      <c r="C39" s="53"/>
      <c r="D39" s="53"/>
      <c r="E39" s="60" t="s">
        <v>19</v>
      </c>
      <c r="F39" s="62" t="e">
        <f>INDEX(Functionaliteit!$G$7:$G$9,MATCH(F28,blends,0))</f>
        <v>#N/A</v>
      </c>
      <c r="G39" s="87" t="e">
        <f>IF(AA33="ERROR","ERROR",ROUND(SUMPRODUCT(X33:X34,F33:F34)/SUM(F33:F34)/1000,6))</f>
        <v>#N/A</v>
      </c>
      <c r="H39" s="89" t="s">
        <v>75</v>
      </c>
      <c r="I39" s="91"/>
      <c r="J39" s="45"/>
      <c r="K39" s="45"/>
      <c r="L39" s="63"/>
      <c r="M39" s="41"/>
      <c r="N39" s="41"/>
      <c r="O39" s="41"/>
    </row>
    <row r="40" spans="1:30" s="37" customFormat="1" x14ac:dyDescent="0.25">
      <c r="B40" s="39"/>
      <c r="C40" s="53"/>
      <c r="D40" s="53"/>
      <c r="E40" s="60" t="s">
        <v>20</v>
      </c>
      <c r="F40" s="62" t="s">
        <v>16</v>
      </c>
      <c r="G40" s="87" t="e">
        <f>IF(AA33="ERROR","ERROR",SUMPRODUCT(Y33:Y34,F33:F34,X33:X34)/SUMPRODUCT(X33:X34,F33:F34)/1000)</f>
        <v>#N/A</v>
      </c>
      <c r="H40" s="89" t="s">
        <v>75</v>
      </c>
      <c r="I40" s="91"/>
      <c r="J40" s="45"/>
      <c r="K40" s="45"/>
      <c r="L40" s="64"/>
      <c r="M40" s="41"/>
      <c r="N40" s="41"/>
      <c r="O40" s="41"/>
    </row>
    <row r="41" spans="1:30" s="37" customFormat="1" x14ac:dyDescent="0.25">
      <c r="B41" s="39"/>
      <c r="C41" s="53"/>
      <c r="D41" s="53"/>
      <c r="E41" s="60" t="s">
        <v>45</v>
      </c>
      <c r="F41" s="62" t="s">
        <v>76</v>
      </c>
      <c r="G41" s="117" t="e">
        <f>IF(AA33="ERROR","ERROR",ROUND(F34*X34/SUMPRODUCT(X33:X34,F33:F34),6))</f>
        <v>#N/A</v>
      </c>
      <c r="H41" s="45"/>
      <c r="I41" s="91"/>
      <c r="J41" s="45"/>
      <c r="K41" s="45"/>
      <c r="L41" s="65"/>
      <c r="M41" s="41"/>
      <c r="N41" s="41"/>
      <c r="O41" s="41"/>
    </row>
    <row r="42" spans="1:30" s="37" customFormat="1" x14ac:dyDescent="0.25">
      <c r="B42" s="39"/>
      <c r="C42" s="53"/>
      <c r="D42" s="53"/>
      <c r="E42" s="53"/>
      <c r="F42" s="53"/>
      <c r="G42" s="53"/>
      <c r="H42" s="53"/>
      <c r="I42" s="53"/>
      <c r="J42" s="53"/>
      <c r="K42" s="53"/>
      <c r="L42" s="41"/>
      <c r="M42" s="41"/>
      <c r="N42" s="41"/>
      <c r="O42" s="41"/>
    </row>
    <row r="43" spans="1:30" x14ac:dyDescent="0.25">
      <c r="A43" s="99" t="s">
        <v>62</v>
      </c>
      <c r="M43" s="11"/>
      <c r="N43" s="11"/>
      <c r="O43" s="11"/>
    </row>
    <row r="44" spans="1:30" s="41" customFormat="1" ht="51.75" customHeight="1" x14ac:dyDescent="0.25">
      <c r="A44" s="37"/>
      <c r="B44" s="38" t="str">
        <f>"Blend "&amp;COUNTA($K$1:K44)&amp;": "&amp;F47</f>
        <v xml:space="preserve">Blend 3: </v>
      </c>
      <c r="C44" s="39"/>
      <c r="D44" s="39"/>
      <c r="E44" s="40"/>
      <c r="F44" s="40"/>
      <c r="G44" s="40"/>
      <c r="H44" s="40"/>
      <c r="I44" s="40"/>
      <c r="J44" s="40"/>
      <c r="K44" s="69" t="s">
        <v>62</v>
      </c>
    </row>
    <row r="45" spans="1:30" s="41" customFormat="1" ht="20.25" customHeight="1" x14ac:dyDescent="0.25">
      <c r="A45" s="37"/>
      <c r="B45" s="39"/>
      <c r="C45" s="42" t="s">
        <v>49</v>
      </c>
      <c r="D45" s="42"/>
      <c r="E45" s="43"/>
      <c r="F45" s="42"/>
      <c r="G45" s="42"/>
      <c r="H45" s="42"/>
      <c r="I45" s="42"/>
      <c r="J45" s="42"/>
      <c r="K45" s="42"/>
      <c r="M45" s="44"/>
      <c r="N45" s="44"/>
      <c r="O45" s="44"/>
      <c r="P45" s="44"/>
    </row>
    <row r="46" spans="1:30" s="41" customFormat="1" ht="20.25" customHeight="1" x14ac:dyDescent="0.25">
      <c r="A46" s="37"/>
      <c r="B46" s="39"/>
      <c r="C46" s="45"/>
      <c r="D46" s="45"/>
      <c r="E46" s="46" t="s">
        <v>36</v>
      </c>
      <c r="F46" s="74"/>
      <c r="G46" s="47" t="str">
        <f>IF(ISBLANK(F46),"&lt;-- Let op; neem het fuelstreamnummer van deze blend op die overeenkomt met het MP","")</f>
        <v>&lt;-- Let op; neem het fuelstreamnummer van deze blend op die overeenkomt met het MP</v>
      </c>
      <c r="H46" s="47"/>
      <c r="I46" s="45"/>
      <c r="J46" s="45"/>
      <c r="K46" s="45"/>
      <c r="M46" s="44"/>
      <c r="N46" s="44"/>
      <c r="O46" s="44"/>
      <c r="P46" s="44"/>
    </row>
    <row r="47" spans="1:30" s="41" customFormat="1" ht="20.25" customHeight="1" x14ac:dyDescent="0.25">
      <c r="A47" s="37"/>
      <c r="B47" s="39"/>
      <c r="C47" s="45"/>
      <c r="D47" s="45"/>
      <c r="E47" s="46" t="s">
        <v>43</v>
      </c>
      <c r="F47" s="74"/>
      <c r="G47" s="47" t="str">
        <f>IF(ISBLANK(F47),"&lt;-- Let op; selecteer een standaardblend zodat rekenwaarden voor de blend worden berekend","")</f>
        <v>&lt;-- Let op; selecteer een standaardblend zodat rekenwaarden voor de blend worden berekend</v>
      </c>
      <c r="H47" s="47"/>
      <c r="I47" s="45"/>
      <c r="J47" s="45"/>
      <c r="K47" s="45"/>
      <c r="M47" s="44"/>
      <c r="N47" s="44"/>
      <c r="O47" s="44"/>
      <c r="P47" s="44"/>
    </row>
    <row r="48" spans="1:30" s="41" customFormat="1" ht="14.25" customHeight="1" x14ac:dyDescent="0.25">
      <c r="A48" s="37"/>
      <c r="B48" s="39"/>
      <c r="C48" s="45"/>
      <c r="D48" s="45"/>
      <c r="E48" s="46" t="s">
        <v>51</v>
      </c>
      <c r="F48" s="48" t="e">
        <f>INDEX(Functionaliteit!$F$7:$F$9,MATCH(F47,blends,0))</f>
        <v>#N/A</v>
      </c>
      <c r="G48" s="48"/>
      <c r="H48" s="46"/>
      <c r="I48" s="45"/>
      <c r="J48" s="45"/>
      <c r="K48" s="45"/>
      <c r="L48" s="44"/>
      <c r="M48" s="44"/>
      <c r="N48" s="44"/>
      <c r="O48" s="44"/>
      <c r="P48" s="44"/>
    </row>
    <row r="49" spans="1:30" s="41" customFormat="1" ht="14.25" customHeight="1" x14ac:dyDescent="0.25">
      <c r="A49" s="37"/>
      <c r="B49" s="39"/>
      <c r="C49" s="49"/>
      <c r="D49" s="49"/>
      <c r="E49" s="49"/>
      <c r="F49" s="49"/>
      <c r="G49" s="49"/>
      <c r="H49" s="49"/>
      <c r="I49" s="49"/>
      <c r="J49" s="49"/>
      <c r="K49" s="49"/>
      <c r="L49" s="44"/>
      <c r="M49" s="44"/>
      <c r="N49" s="44"/>
      <c r="O49" s="44"/>
      <c r="P49" s="44"/>
    </row>
    <row r="50" spans="1:30" s="41" customFormat="1" ht="14.25" customHeight="1" x14ac:dyDescent="0.25">
      <c r="A50" s="37"/>
      <c r="B50" s="39"/>
      <c r="C50" s="45" t="s">
        <v>50</v>
      </c>
      <c r="D50" s="45"/>
      <c r="E50" s="46"/>
      <c r="F50" s="46"/>
      <c r="G50" s="46"/>
      <c r="H50" s="46"/>
      <c r="I50" s="45"/>
      <c r="J50" s="45"/>
      <c r="K50" s="45"/>
      <c r="L50" s="44"/>
      <c r="M50" s="44"/>
      <c r="N50" s="44"/>
      <c r="O50" s="44"/>
      <c r="P50" s="44"/>
    </row>
    <row r="51" spans="1:30" s="52" customFormat="1" ht="27" x14ac:dyDescent="0.25">
      <c r="B51" s="39"/>
      <c r="C51" s="108" t="e">
        <f>C52&lt;&gt;1</f>
        <v>#N/A</v>
      </c>
      <c r="D51" s="50"/>
      <c r="E51" s="110" t="s">
        <v>0</v>
      </c>
      <c r="F51" s="111" t="e">
        <f>"Uitgeslagen hoeveelheid - "&amp;F48</f>
        <v>#N/A</v>
      </c>
      <c r="G51" s="111" t="s">
        <v>59</v>
      </c>
      <c r="H51" s="111" t="s">
        <v>81</v>
      </c>
      <c r="I51" s="45"/>
      <c r="J51" s="45"/>
      <c r="K51" s="45"/>
      <c r="L51" s="51"/>
      <c r="M51" s="50" t="s">
        <v>52</v>
      </c>
      <c r="N51" s="50" t="s">
        <v>64</v>
      </c>
      <c r="O51" s="50" t="s">
        <v>54</v>
      </c>
      <c r="P51" s="50" t="s">
        <v>53</v>
      </c>
      <c r="Q51" s="50" t="s">
        <v>35</v>
      </c>
      <c r="R51" s="50" t="s">
        <v>55</v>
      </c>
      <c r="S51" s="50" t="s">
        <v>21</v>
      </c>
      <c r="T51" s="50" t="s">
        <v>56</v>
      </c>
      <c r="U51" s="50" t="s">
        <v>57</v>
      </c>
      <c r="V51" s="50" t="s">
        <v>1</v>
      </c>
      <c r="W51" s="50" t="s">
        <v>2</v>
      </c>
      <c r="X51" s="50" t="s">
        <v>3</v>
      </c>
      <c r="Y51" s="50" t="s">
        <v>4</v>
      </c>
    </row>
    <row r="52" spans="1:30" s="37" customFormat="1" ht="24.75" x14ac:dyDescent="0.25">
      <c r="B52" s="39"/>
      <c r="C52" s="109" t="e">
        <f>IF(F48="1000kg",3,_xlfn.IFNA(MATCH(G52,dichth,0),2))</f>
        <v>#N/A</v>
      </c>
      <c r="D52" s="60" t="s">
        <v>13</v>
      </c>
      <c r="E52" s="54" t="e">
        <f>INDEX(Functionaliteit!D$7:D$9,MATCH($F47,blends,0))</f>
        <v>#N/A</v>
      </c>
      <c r="F52" s="76"/>
      <c r="G52" s="106" t="s">
        <v>67</v>
      </c>
      <c r="H52" s="100"/>
      <c r="I52" s="89" t="e">
        <f>IF(F48="1000kg",
   "dichtheid niet van toepassing",
   IF(C52&lt;&gt;1,
      "Let op, door NEa geadviseerde dichtheid wordt nu meegenomen (zie tabel gegevens). Als u zelf dichtheid wilt opgeven, selecteer dan 'eigen dichtheid invullen' in cel G"&amp;ROW(I52),
      "kies een getal tussen 0 en 1,0"
   )
)</f>
        <v>#N/A</v>
      </c>
      <c r="J52" s="107"/>
      <c r="K52" s="45"/>
      <c r="L52" s="55"/>
      <c r="N52" s="78">
        <f>G57</f>
        <v>0</v>
      </c>
      <c r="O52" s="41" t="str">
        <f>B44</f>
        <v xml:space="preserve">Blend 3: </v>
      </c>
      <c r="P52" s="37">
        <f>F47</f>
        <v>0</v>
      </c>
      <c r="Q52" s="37">
        <f>F46</f>
        <v>0</v>
      </c>
      <c r="R52" s="37" t="e">
        <f>E52</f>
        <v>#N/A</v>
      </c>
      <c r="S52" s="37" t="e">
        <f>F48</f>
        <v>#N/A</v>
      </c>
      <c r="T52" s="37">
        <f t="shared" ref="T52:T53" si="2">F52</f>
        <v>0</v>
      </c>
      <c r="U52" s="78" t="str">
        <f>G52</f>
        <v>Dichtheid geadviseerd door NEa (niets invullen in kolom H)</v>
      </c>
      <c r="V52" s="37" t="e">
        <f>IF(OR(C52&lt;&gt;1,ISBLANK(H52)),
   INDEX(Gegevens!$D$3:$D$15,MATCH($E52,comps,0)),
   H52
)</f>
        <v>#N/A</v>
      </c>
      <c r="W52" s="56" t="e">
        <f>INDEX(ocw,MATCH($E52,comps,0))</f>
        <v>#N/A</v>
      </c>
      <c r="X52" s="57" t="e">
        <f>IF(F48="liters 15",
   IF(V52=0,"ERROR",W52*V52),
   IF(F48="1000kg",
      W52,
      "ERROR"
   )
)</f>
        <v>#N/A</v>
      </c>
      <c r="Y52" s="56" t="e">
        <f>INDEX(Gegevens!$F$3:$F$15,MATCH($E52,comps,0))</f>
        <v>#N/A</v>
      </c>
      <c r="AA52" t="e">
        <f>IF(OR(X52="ERROR",X53="ERROR"),
   "ERROR",
   "OK"
)</f>
        <v>#N/A</v>
      </c>
    </row>
    <row r="53" spans="1:30" s="37" customFormat="1" ht="27.75" customHeight="1" x14ac:dyDescent="0.25">
      <c r="B53" s="39"/>
      <c r="C53" s="109" t="e">
        <f>IF(F48="1000kg",3,_xlfn.IFNA(MATCH(G53,dichth,0),2))</f>
        <v>#N/A</v>
      </c>
      <c r="D53" s="60" t="s">
        <v>14</v>
      </c>
      <c r="E53" s="54" t="e">
        <f>INDEX(Functionaliteit!E$7:E$9,MATCH($F47,blends,0))</f>
        <v>#N/A</v>
      </c>
      <c r="F53" s="76"/>
      <c r="G53" s="106" t="s">
        <v>67</v>
      </c>
      <c r="H53" s="100"/>
      <c r="I53" s="89" t="e">
        <f>IF(F48="1000kg",
   "dichtheid niet van toepassing",
   IF(C53&lt;&gt;1,
      "Let op, door NEa geadviseerde dichtheid wordt nu meegenomen (zie tabel gegevens). Als u zelf dichtheid wilt opgeven, selecteer dan 'eigen dichtheid invullen' in cel G"&amp;ROW(I53),
      "kies een getal tussen 0 en 1,0"
   )
)</f>
        <v>#N/A</v>
      </c>
      <c r="J53" s="107"/>
      <c r="K53" s="45"/>
      <c r="L53" s="55"/>
      <c r="N53" s="78">
        <f>G57</f>
        <v>0</v>
      </c>
      <c r="O53" s="41" t="str">
        <f>B44</f>
        <v xml:space="preserve">Blend 3: </v>
      </c>
      <c r="P53" s="37">
        <f>F47</f>
        <v>0</v>
      </c>
      <c r="Q53" s="37">
        <f>F46</f>
        <v>0</v>
      </c>
      <c r="R53" s="37" t="e">
        <f>E53</f>
        <v>#N/A</v>
      </c>
      <c r="S53" s="37" t="e">
        <f>F48</f>
        <v>#N/A</v>
      </c>
      <c r="T53" s="37">
        <f t="shared" si="2"/>
        <v>0</v>
      </c>
      <c r="U53" s="78" t="str">
        <f>G53</f>
        <v>Dichtheid geadviseerd door NEa (niets invullen in kolom H)</v>
      </c>
      <c r="V53" s="37" t="e">
        <f>IF(OR(C53&lt;&gt;1,ISBLANK(H53)),
   INDEX(Gegevens!$D$3:$D$15,MATCH($E53,comps,0)),
   H53
)</f>
        <v>#N/A</v>
      </c>
      <c r="W53" s="56" t="e">
        <f>INDEX(ocw,MATCH($E53,comps,0))</f>
        <v>#N/A</v>
      </c>
      <c r="X53" s="57" t="e">
        <f>IF(F48="liters 15",
   IF(V53=0,"ERROR",W53*V53),
   IF(F48="1000kg",
      W53,
      "ERROR"
   )
)</f>
        <v>#N/A</v>
      </c>
      <c r="Y53" s="56" t="e">
        <f>INDEX(Gegevens!$F$3:$F$15,MATCH($E53,comps,0))</f>
        <v>#N/A</v>
      </c>
      <c r="AA53"/>
    </row>
    <row r="54" spans="1:30" s="37" customFormat="1" x14ac:dyDescent="0.25">
      <c r="B54" s="39"/>
      <c r="C54" s="53"/>
      <c r="D54" s="53"/>
      <c r="E54" s="53"/>
      <c r="F54" s="53"/>
      <c r="G54" s="53"/>
      <c r="H54" s="53"/>
      <c r="I54" s="90"/>
      <c r="J54" s="53"/>
      <c r="K54" s="45"/>
      <c r="L54" s="55"/>
      <c r="M54" s="41"/>
      <c r="N54" s="41"/>
      <c r="O54" s="41"/>
      <c r="P54" s="41"/>
    </row>
    <row r="55" spans="1:30" s="37" customFormat="1" x14ac:dyDescent="0.25">
      <c r="B55" s="39"/>
      <c r="C55" s="45" t="s">
        <v>47</v>
      </c>
      <c r="D55" s="45"/>
      <c r="E55" s="46"/>
      <c r="F55" s="46"/>
      <c r="G55" s="46"/>
      <c r="H55" s="46"/>
      <c r="I55" s="91"/>
      <c r="J55" s="45"/>
      <c r="K55" s="45"/>
      <c r="L55" s="58"/>
      <c r="M55" s="66"/>
      <c r="N55" s="66"/>
      <c r="O55" s="41"/>
      <c r="P55" s="41"/>
      <c r="AB55" s="104"/>
      <c r="AD55" s="104"/>
    </row>
    <row r="56" spans="1:30" s="37" customFormat="1" x14ac:dyDescent="0.25">
      <c r="B56" s="39"/>
      <c r="C56" s="53"/>
      <c r="D56" s="53"/>
      <c r="E56" s="59"/>
      <c r="F56" s="112" t="s">
        <v>21</v>
      </c>
      <c r="G56" s="61"/>
      <c r="H56" s="91"/>
      <c r="I56" s="91"/>
      <c r="J56" s="45"/>
      <c r="K56" s="45"/>
      <c r="L56" s="41"/>
      <c r="M56" s="66"/>
      <c r="N56" s="66"/>
      <c r="O56" s="41"/>
      <c r="P56" s="41"/>
      <c r="AB56" s="104"/>
    </row>
    <row r="57" spans="1:30" s="37" customFormat="1" x14ac:dyDescent="0.25">
      <c r="B57" s="39"/>
      <c r="C57" s="53"/>
      <c r="D57" s="53"/>
      <c r="E57" s="60" t="s">
        <v>80</v>
      </c>
      <c r="F57" s="62" t="e">
        <f>F48</f>
        <v>#N/A</v>
      </c>
      <c r="G57" s="103">
        <f>SUM(F52:F53)</f>
        <v>0</v>
      </c>
      <c r="H57" s="89" t="s">
        <v>75</v>
      </c>
      <c r="I57" s="91"/>
      <c r="J57" s="45"/>
      <c r="K57" s="45"/>
      <c r="L57" s="55"/>
      <c r="M57" s="41"/>
      <c r="N57" s="41"/>
      <c r="O57" s="41"/>
      <c r="AB57" s="105"/>
    </row>
    <row r="58" spans="1:30" s="37" customFormat="1" x14ac:dyDescent="0.25">
      <c r="B58" s="39"/>
      <c r="C58" s="53"/>
      <c r="D58" s="53"/>
      <c r="E58" s="60" t="s">
        <v>19</v>
      </c>
      <c r="F58" s="62" t="e">
        <f>INDEX(Functionaliteit!$G$7:$G$9,MATCH(F47,blends,0))</f>
        <v>#N/A</v>
      </c>
      <c r="G58" s="87" t="e">
        <f>IF(AA52="ERROR","ERROR",ROUND(SUMPRODUCT(X52:X53,F52:F53)/SUM(F52:F53)/1000,6))</f>
        <v>#N/A</v>
      </c>
      <c r="H58" s="89" t="s">
        <v>75</v>
      </c>
      <c r="I58" s="91"/>
      <c r="J58" s="45"/>
      <c r="K58" s="45"/>
      <c r="L58" s="63"/>
      <c r="M58" s="41"/>
      <c r="N58" s="41"/>
      <c r="O58" s="41"/>
    </row>
    <row r="59" spans="1:30" s="37" customFormat="1" x14ac:dyDescent="0.25">
      <c r="B59" s="39"/>
      <c r="C59" s="53"/>
      <c r="D59" s="53"/>
      <c r="E59" s="60" t="s">
        <v>20</v>
      </c>
      <c r="F59" s="62" t="s">
        <v>16</v>
      </c>
      <c r="G59" s="87" t="e">
        <f>IF(AA52="ERROR","ERROR",SUMPRODUCT(Y52:Y53,F52:F53,X52:X53)/SUMPRODUCT(X52:X53,F52:F53)/1000)</f>
        <v>#N/A</v>
      </c>
      <c r="H59" s="89" t="s">
        <v>75</v>
      </c>
      <c r="I59" s="91"/>
      <c r="J59" s="45"/>
      <c r="K59" s="45"/>
      <c r="L59" s="64"/>
      <c r="M59" s="41"/>
      <c r="N59" s="41"/>
      <c r="O59" s="41"/>
    </row>
    <row r="60" spans="1:30" s="37" customFormat="1" x14ac:dyDescent="0.25">
      <c r="B60" s="39"/>
      <c r="C60" s="53"/>
      <c r="D60" s="53"/>
      <c r="E60" s="60" t="s">
        <v>45</v>
      </c>
      <c r="F60" s="62" t="s">
        <v>76</v>
      </c>
      <c r="G60" s="117" t="e">
        <f>IF(AA52="ERROR","ERROR",ROUND(F53*X53/SUMPRODUCT(X52:X53,F52:F53),6))</f>
        <v>#N/A</v>
      </c>
      <c r="H60" s="45"/>
      <c r="I60" s="91"/>
      <c r="J60" s="45"/>
      <c r="K60" s="45"/>
      <c r="L60" s="65"/>
      <c r="M60" s="41"/>
      <c r="N60" s="41"/>
      <c r="O60" s="41"/>
    </row>
    <row r="61" spans="1:30" s="37" customFormat="1" x14ac:dyDescent="0.25">
      <c r="B61" s="39"/>
      <c r="C61" s="53"/>
      <c r="D61" s="53"/>
      <c r="E61" s="53"/>
      <c r="F61" s="53"/>
      <c r="G61" s="53"/>
      <c r="H61" s="53"/>
      <c r="I61" s="53"/>
      <c r="J61" s="53"/>
      <c r="K61" s="53"/>
      <c r="L61" s="41"/>
      <c r="M61" s="41"/>
      <c r="N61" s="41"/>
      <c r="O61" s="41"/>
    </row>
    <row r="62" spans="1:30" x14ac:dyDescent="0.25">
      <c r="A62" s="99" t="s">
        <v>62</v>
      </c>
      <c r="M62" s="11"/>
      <c r="N62" s="11"/>
      <c r="O62" s="11"/>
    </row>
    <row r="63" spans="1:30" s="41" customFormat="1" ht="51.75" customHeight="1" x14ac:dyDescent="0.25">
      <c r="A63" s="37"/>
      <c r="B63" s="38" t="str">
        <f>"Blend "&amp;COUNTA($K$1:K63)&amp;": "&amp;F66</f>
        <v xml:space="preserve">Blend 4: </v>
      </c>
      <c r="C63" s="39"/>
      <c r="D63" s="39"/>
      <c r="E63" s="40"/>
      <c r="F63" s="40"/>
      <c r="G63" s="40"/>
      <c r="H63" s="40"/>
      <c r="I63" s="40"/>
      <c r="J63" s="40"/>
      <c r="K63" s="69" t="s">
        <v>62</v>
      </c>
    </row>
    <row r="64" spans="1:30" s="41" customFormat="1" ht="20.25" customHeight="1" x14ac:dyDescent="0.25">
      <c r="A64" s="37"/>
      <c r="B64" s="39"/>
      <c r="C64" s="42" t="s">
        <v>49</v>
      </c>
      <c r="D64" s="42"/>
      <c r="E64" s="43"/>
      <c r="F64" s="42"/>
      <c r="G64" s="42"/>
      <c r="H64" s="42"/>
      <c r="I64" s="42"/>
      <c r="J64" s="42"/>
      <c r="K64" s="42"/>
      <c r="M64" s="44"/>
      <c r="N64" s="44"/>
      <c r="O64" s="44"/>
      <c r="P64" s="44"/>
    </row>
    <row r="65" spans="1:30" s="41" customFormat="1" ht="20.25" customHeight="1" x14ac:dyDescent="0.25">
      <c r="A65" s="37"/>
      <c r="B65" s="39"/>
      <c r="C65" s="45"/>
      <c r="D65" s="45"/>
      <c r="E65" s="46" t="s">
        <v>36</v>
      </c>
      <c r="F65" s="74"/>
      <c r="G65" s="47" t="str">
        <f>IF(ISBLANK(F65),"&lt;-- Let op; neem het fuelstreamnummer van deze blend op die overeenkomt met het MP","")</f>
        <v>&lt;-- Let op; neem het fuelstreamnummer van deze blend op die overeenkomt met het MP</v>
      </c>
      <c r="H65" s="47"/>
      <c r="I65" s="45"/>
      <c r="J65" s="45"/>
      <c r="K65" s="45"/>
      <c r="M65" s="44"/>
      <c r="N65" s="44"/>
      <c r="O65" s="44"/>
      <c r="P65" s="44"/>
    </row>
    <row r="66" spans="1:30" s="41" customFormat="1" ht="20.25" customHeight="1" x14ac:dyDescent="0.25">
      <c r="A66" s="37"/>
      <c r="B66" s="39"/>
      <c r="C66" s="45"/>
      <c r="D66" s="45"/>
      <c r="E66" s="46" t="s">
        <v>43</v>
      </c>
      <c r="F66" s="74"/>
      <c r="G66" s="47" t="str">
        <f>IF(ISBLANK(F66),"&lt;-- Let op; selecteer een standaardblend zodat rekenwaarden voor de blend worden berekend","")</f>
        <v>&lt;-- Let op; selecteer een standaardblend zodat rekenwaarden voor de blend worden berekend</v>
      </c>
      <c r="H66" s="47"/>
      <c r="I66" s="45"/>
      <c r="J66" s="45"/>
      <c r="K66" s="45"/>
      <c r="M66" s="44"/>
      <c r="N66" s="44"/>
      <c r="O66" s="44"/>
      <c r="P66" s="44"/>
    </row>
    <row r="67" spans="1:30" s="41" customFormat="1" ht="14.25" customHeight="1" x14ac:dyDescent="0.25">
      <c r="A67" s="37"/>
      <c r="B67" s="39"/>
      <c r="C67" s="45"/>
      <c r="D67" s="45"/>
      <c r="E67" s="46" t="s">
        <v>51</v>
      </c>
      <c r="F67" s="48" t="e">
        <f>INDEX(Functionaliteit!$F$7:$F$9,MATCH(F66,blends,0))</f>
        <v>#N/A</v>
      </c>
      <c r="G67" s="48"/>
      <c r="H67" s="46"/>
      <c r="I67" s="45"/>
      <c r="J67" s="45"/>
      <c r="K67" s="45"/>
      <c r="L67" s="44"/>
      <c r="M67" s="44"/>
      <c r="N67" s="44"/>
      <c r="O67" s="44"/>
      <c r="P67" s="44"/>
    </row>
    <row r="68" spans="1:30" s="41" customFormat="1" ht="14.25" customHeight="1" x14ac:dyDescent="0.25">
      <c r="A68" s="37"/>
      <c r="B68" s="39"/>
      <c r="C68" s="49"/>
      <c r="D68" s="49"/>
      <c r="E68" s="49"/>
      <c r="F68" s="49"/>
      <c r="G68" s="49"/>
      <c r="H68" s="49"/>
      <c r="I68" s="49"/>
      <c r="J68" s="49"/>
      <c r="K68" s="49"/>
      <c r="L68" s="44"/>
      <c r="M68" s="44"/>
      <c r="N68" s="44"/>
      <c r="O68" s="44"/>
      <c r="P68" s="44"/>
    </row>
    <row r="69" spans="1:30" s="41" customFormat="1" ht="14.25" customHeight="1" x14ac:dyDescent="0.25">
      <c r="A69" s="37"/>
      <c r="B69" s="39"/>
      <c r="C69" s="45" t="s">
        <v>50</v>
      </c>
      <c r="D69" s="45"/>
      <c r="E69" s="46"/>
      <c r="F69" s="46"/>
      <c r="G69" s="46"/>
      <c r="H69" s="46"/>
      <c r="I69" s="45"/>
      <c r="J69" s="45"/>
      <c r="K69" s="45"/>
      <c r="L69" s="44"/>
      <c r="M69" s="44"/>
      <c r="N69" s="44"/>
      <c r="O69" s="44"/>
      <c r="P69" s="44"/>
    </row>
    <row r="70" spans="1:30" s="52" customFormat="1" ht="27" x14ac:dyDescent="0.25">
      <c r="B70" s="39"/>
      <c r="C70" s="108" t="e">
        <f>C71&lt;&gt;1</f>
        <v>#N/A</v>
      </c>
      <c r="D70" s="50"/>
      <c r="E70" s="110" t="s">
        <v>0</v>
      </c>
      <c r="F70" s="111" t="e">
        <f>"Uitgeslagen hoeveelheid - "&amp;F67</f>
        <v>#N/A</v>
      </c>
      <c r="G70" s="111" t="s">
        <v>59</v>
      </c>
      <c r="H70" s="111" t="s">
        <v>81</v>
      </c>
      <c r="I70" s="45"/>
      <c r="J70" s="45"/>
      <c r="K70" s="45"/>
      <c r="L70" s="51"/>
      <c r="M70" s="50" t="s">
        <v>52</v>
      </c>
      <c r="N70" s="50" t="s">
        <v>64</v>
      </c>
      <c r="O70" s="50" t="s">
        <v>54</v>
      </c>
      <c r="P70" s="50" t="s">
        <v>53</v>
      </c>
      <c r="Q70" s="50" t="s">
        <v>35</v>
      </c>
      <c r="R70" s="50" t="s">
        <v>55</v>
      </c>
      <c r="S70" s="50" t="s">
        <v>21</v>
      </c>
      <c r="T70" s="50" t="s">
        <v>56</v>
      </c>
      <c r="U70" s="50" t="s">
        <v>57</v>
      </c>
      <c r="V70" s="50" t="s">
        <v>1</v>
      </c>
      <c r="W70" s="50" t="s">
        <v>2</v>
      </c>
      <c r="X70" s="50" t="s">
        <v>3</v>
      </c>
      <c r="Y70" s="50" t="s">
        <v>4</v>
      </c>
    </row>
    <row r="71" spans="1:30" s="37" customFormat="1" ht="24.75" x14ac:dyDescent="0.25">
      <c r="B71" s="39"/>
      <c r="C71" s="109" t="e">
        <f>IF(F67="1000kg",3,_xlfn.IFNA(MATCH(G71,dichth,0),2))</f>
        <v>#N/A</v>
      </c>
      <c r="D71" s="60" t="s">
        <v>13</v>
      </c>
      <c r="E71" s="54" t="e">
        <f>INDEX(Functionaliteit!D$7:D$9,MATCH($F66,blends,0))</f>
        <v>#N/A</v>
      </c>
      <c r="F71" s="76"/>
      <c r="G71" s="106" t="s">
        <v>67</v>
      </c>
      <c r="H71" s="100"/>
      <c r="I71" s="89" t="e">
        <f>IF(F67="1000kg",
   "dichtheid niet van toepassing",
   IF(C71&lt;&gt;1,
      "Let op, door NEa geadviseerde dichtheid wordt nu meegenomen (zie tabel gegevens). Als u zelf dichtheid wilt opgeven, selecteer dan 'eigen dichtheid invullen' in cel G"&amp;ROW(I71),
      "kies een getal tussen 0 en 1,0"
   )
)</f>
        <v>#N/A</v>
      </c>
      <c r="J71" s="107"/>
      <c r="K71" s="45"/>
      <c r="L71" s="55"/>
      <c r="N71" s="78">
        <f>G76</f>
        <v>0</v>
      </c>
      <c r="O71" s="41" t="str">
        <f>B63</f>
        <v xml:space="preserve">Blend 4: </v>
      </c>
      <c r="P71" s="37">
        <f>F66</f>
        <v>0</v>
      </c>
      <c r="Q71" s="37">
        <f>F65</f>
        <v>0</v>
      </c>
      <c r="R71" s="37" t="e">
        <f>E71</f>
        <v>#N/A</v>
      </c>
      <c r="S71" s="37" t="e">
        <f>F67</f>
        <v>#N/A</v>
      </c>
      <c r="T71" s="37">
        <f t="shared" ref="T71:T72" si="3">F71</f>
        <v>0</v>
      </c>
      <c r="U71" s="78" t="str">
        <f>G71</f>
        <v>Dichtheid geadviseerd door NEa (niets invullen in kolom H)</v>
      </c>
      <c r="V71" s="37" t="e">
        <f>IF(OR(C71&lt;&gt;1,ISBLANK(H71)),
   INDEX(Gegevens!$D$3:$D$15,MATCH($E71,comps,0)),
   H71
)</f>
        <v>#N/A</v>
      </c>
      <c r="W71" s="56" t="e">
        <f>INDEX(ocw,MATCH($E71,comps,0))</f>
        <v>#N/A</v>
      </c>
      <c r="X71" s="57" t="e">
        <f>IF(F67="liters 15",
   IF(V71=0,"ERROR",W71*V71),
   IF(F67="1000kg",
      W71,
      "ERROR"
   )
)</f>
        <v>#N/A</v>
      </c>
      <c r="Y71" s="56" t="e">
        <f>INDEX(Gegevens!$F$3:$F$15,MATCH($E71,comps,0))</f>
        <v>#N/A</v>
      </c>
      <c r="AA71" t="e">
        <f>IF(OR(X71="ERROR",X72="ERROR"),
   "ERROR",
   "OK"
)</f>
        <v>#N/A</v>
      </c>
    </row>
    <row r="72" spans="1:30" s="37" customFormat="1" ht="27.75" customHeight="1" x14ac:dyDescent="0.25">
      <c r="B72" s="39"/>
      <c r="C72" s="109" t="e">
        <f>IF(F67="1000kg",3,_xlfn.IFNA(MATCH(G72,dichth,0),2))</f>
        <v>#N/A</v>
      </c>
      <c r="D72" s="60" t="s">
        <v>14</v>
      </c>
      <c r="E72" s="54" t="e">
        <f>INDEX(Functionaliteit!E$7:E$9,MATCH($F66,blends,0))</f>
        <v>#N/A</v>
      </c>
      <c r="F72" s="76"/>
      <c r="G72" s="106" t="s">
        <v>67</v>
      </c>
      <c r="H72" s="100"/>
      <c r="I72" s="89" t="e">
        <f>IF(F67="1000kg",
   "dichtheid niet van toepassing",
   IF(C72&lt;&gt;1,
      "Let op, door NEa geadviseerde dichtheid wordt nu meegenomen (zie tabel gegevens). Als u zelf dichtheid wilt opgeven, selecteer dan 'eigen dichtheid invullen' in cel G"&amp;ROW(I72),
      "kies een getal tussen 0 en 1,0"
   )
)</f>
        <v>#N/A</v>
      </c>
      <c r="J72" s="107"/>
      <c r="K72" s="45"/>
      <c r="L72" s="55"/>
      <c r="N72" s="78">
        <f>G76</f>
        <v>0</v>
      </c>
      <c r="O72" s="41" t="str">
        <f>B63</f>
        <v xml:space="preserve">Blend 4: </v>
      </c>
      <c r="P72" s="37">
        <f>F66</f>
        <v>0</v>
      </c>
      <c r="Q72" s="37">
        <f>F65</f>
        <v>0</v>
      </c>
      <c r="R72" s="37" t="e">
        <f>E72</f>
        <v>#N/A</v>
      </c>
      <c r="S72" s="37" t="e">
        <f>F67</f>
        <v>#N/A</v>
      </c>
      <c r="T72" s="37">
        <f t="shared" si="3"/>
        <v>0</v>
      </c>
      <c r="U72" s="78" t="str">
        <f>G72</f>
        <v>Dichtheid geadviseerd door NEa (niets invullen in kolom H)</v>
      </c>
      <c r="V72" s="37" t="e">
        <f>IF(OR(C72&lt;&gt;1,ISBLANK(H72)),
   INDEX(Gegevens!$D$3:$D$15,MATCH($E72,comps,0)),
   H72
)</f>
        <v>#N/A</v>
      </c>
      <c r="W72" s="56" t="e">
        <f>INDEX(ocw,MATCH($E72,comps,0))</f>
        <v>#N/A</v>
      </c>
      <c r="X72" s="57" t="e">
        <f>IF(F67="liters 15",
   IF(V72=0,"ERROR",W72*V72),
   IF(F67="1000kg",
      W72,
      "ERROR"
   )
)</f>
        <v>#N/A</v>
      </c>
      <c r="Y72" s="56" t="e">
        <f>INDEX(Gegevens!$F$3:$F$15,MATCH($E72,comps,0))</f>
        <v>#N/A</v>
      </c>
      <c r="AA72"/>
    </row>
    <row r="73" spans="1:30" s="37" customFormat="1" x14ac:dyDescent="0.25">
      <c r="B73" s="39"/>
      <c r="C73" s="53"/>
      <c r="D73" s="53"/>
      <c r="E73" s="53"/>
      <c r="F73" s="53"/>
      <c r="G73" s="53"/>
      <c r="H73" s="53"/>
      <c r="I73" s="90"/>
      <c r="J73" s="53"/>
      <c r="K73" s="45"/>
      <c r="L73" s="55"/>
      <c r="M73" s="41"/>
      <c r="N73" s="41"/>
      <c r="O73" s="41"/>
      <c r="P73" s="41"/>
    </row>
    <row r="74" spans="1:30" s="37" customFormat="1" x14ac:dyDescent="0.25">
      <c r="B74" s="39"/>
      <c r="C74" s="45" t="s">
        <v>47</v>
      </c>
      <c r="D74" s="45"/>
      <c r="E74" s="46"/>
      <c r="F74" s="46"/>
      <c r="G74" s="46"/>
      <c r="H74" s="46"/>
      <c r="I74" s="91"/>
      <c r="J74" s="45"/>
      <c r="K74" s="45"/>
      <c r="L74" s="58"/>
      <c r="M74" s="66"/>
      <c r="N74" s="66"/>
      <c r="O74" s="41"/>
      <c r="P74" s="41"/>
      <c r="AB74" s="104"/>
      <c r="AD74" s="104"/>
    </row>
    <row r="75" spans="1:30" s="37" customFormat="1" x14ac:dyDescent="0.25">
      <c r="B75" s="39"/>
      <c r="C75" s="53"/>
      <c r="D75" s="53"/>
      <c r="E75" s="59"/>
      <c r="F75" s="112" t="s">
        <v>21</v>
      </c>
      <c r="G75" s="61"/>
      <c r="H75" s="91"/>
      <c r="I75" s="91"/>
      <c r="J75" s="45"/>
      <c r="K75" s="45"/>
      <c r="L75" s="41"/>
      <c r="M75" s="66"/>
      <c r="N75" s="66"/>
      <c r="O75" s="41"/>
      <c r="P75" s="41"/>
      <c r="AB75" s="104"/>
    </row>
    <row r="76" spans="1:30" s="37" customFormat="1" x14ac:dyDescent="0.25">
      <c r="B76" s="39"/>
      <c r="C76" s="53"/>
      <c r="D76" s="53"/>
      <c r="E76" s="60" t="s">
        <v>80</v>
      </c>
      <c r="F76" s="62" t="e">
        <f>F67</f>
        <v>#N/A</v>
      </c>
      <c r="G76" s="103">
        <f>SUM(F71:F72)</f>
        <v>0</v>
      </c>
      <c r="H76" s="89" t="s">
        <v>75</v>
      </c>
      <c r="I76" s="91"/>
      <c r="J76" s="45"/>
      <c r="K76" s="45"/>
      <c r="L76" s="55"/>
      <c r="M76" s="41"/>
      <c r="N76" s="41"/>
      <c r="O76" s="41"/>
      <c r="AB76" s="105"/>
    </row>
    <row r="77" spans="1:30" s="37" customFormat="1" x14ac:dyDescent="0.25">
      <c r="B77" s="39"/>
      <c r="C77" s="53"/>
      <c r="D77" s="53"/>
      <c r="E77" s="60" t="s">
        <v>19</v>
      </c>
      <c r="F77" s="62" t="e">
        <f>INDEX(Functionaliteit!$G$7:$G$9,MATCH(F66,blends,0))</f>
        <v>#N/A</v>
      </c>
      <c r="G77" s="87" t="e">
        <f>IF(AA71="ERROR","ERROR",ROUND(SUMPRODUCT(X71:X72,F71:F72)/SUM(F71:F72)/1000,6))</f>
        <v>#N/A</v>
      </c>
      <c r="H77" s="89" t="s">
        <v>75</v>
      </c>
      <c r="I77" s="91"/>
      <c r="J77" s="45"/>
      <c r="K77" s="45"/>
      <c r="L77" s="63"/>
      <c r="M77" s="41"/>
      <c r="N77" s="41"/>
      <c r="O77" s="41"/>
    </row>
    <row r="78" spans="1:30" s="37" customFormat="1" x14ac:dyDescent="0.25">
      <c r="B78" s="39"/>
      <c r="C78" s="53"/>
      <c r="D78" s="53"/>
      <c r="E78" s="60" t="s">
        <v>20</v>
      </c>
      <c r="F78" s="62" t="s">
        <v>16</v>
      </c>
      <c r="G78" s="87" t="e">
        <f>IF(AA71="ERROR","ERROR",SUMPRODUCT(Y71:Y72,F71:F72,X71:X72)/SUMPRODUCT(X71:X72,F71:F72)/1000)</f>
        <v>#N/A</v>
      </c>
      <c r="H78" s="89" t="s">
        <v>75</v>
      </c>
      <c r="I78" s="91"/>
      <c r="J78" s="45"/>
      <c r="K78" s="45"/>
      <c r="L78" s="64"/>
      <c r="M78" s="41"/>
      <c r="N78" s="41"/>
      <c r="O78" s="41"/>
    </row>
    <row r="79" spans="1:30" s="37" customFormat="1" x14ac:dyDescent="0.25">
      <c r="B79" s="39"/>
      <c r="C79" s="53"/>
      <c r="D79" s="53"/>
      <c r="E79" s="60" t="s">
        <v>45</v>
      </c>
      <c r="F79" s="62" t="s">
        <v>76</v>
      </c>
      <c r="G79" s="117" t="e">
        <f>IF(AA71="ERROR","ERROR",ROUND(F72*X72/SUMPRODUCT(X71:X72,F71:F72),6))</f>
        <v>#N/A</v>
      </c>
      <c r="H79" s="45"/>
      <c r="I79" s="91"/>
      <c r="J79" s="45"/>
      <c r="K79" s="45"/>
      <c r="L79" s="65"/>
      <c r="M79" s="41"/>
      <c r="N79" s="41"/>
      <c r="O79" s="41"/>
    </row>
    <row r="80" spans="1:30" s="37" customFormat="1" x14ac:dyDescent="0.25">
      <c r="B80" s="39"/>
      <c r="C80" s="53"/>
      <c r="D80" s="53"/>
      <c r="E80" s="53"/>
      <c r="F80" s="53"/>
      <c r="G80" s="53"/>
      <c r="H80" s="53"/>
      <c r="I80" s="53"/>
      <c r="J80" s="53"/>
      <c r="K80" s="53"/>
      <c r="L80" s="41"/>
      <c r="M80" s="41"/>
      <c r="N80" s="41"/>
      <c r="O80" s="41"/>
    </row>
    <row r="81" spans="1:30" x14ac:dyDescent="0.25">
      <c r="A81" s="99" t="s">
        <v>62</v>
      </c>
      <c r="M81" s="11"/>
      <c r="N81" s="11"/>
      <c r="O81" s="11"/>
    </row>
    <row r="82" spans="1:30" s="41" customFormat="1" ht="51.75" customHeight="1" x14ac:dyDescent="0.25">
      <c r="A82" s="37"/>
      <c r="B82" s="38" t="str">
        <f>"Blend "&amp;COUNTA($K$1:K82)&amp;": "&amp;F85</f>
        <v xml:space="preserve">Blend 5: </v>
      </c>
      <c r="C82" s="39"/>
      <c r="D82" s="39"/>
      <c r="E82" s="40"/>
      <c r="F82" s="40"/>
      <c r="G82" s="40"/>
      <c r="H82" s="40"/>
      <c r="I82" s="40"/>
      <c r="J82" s="40"/>
      <c r="K82" s="69" t="s">
        <v>62</v>
      </c>
    </row>
    <row r="83" spans="1:30" s="41" customFormat="1" ht="20.25" customHeight="1" x14ac:dyDescent="0.25">
      <c r="A83" s="37"/>
      <c r="B83" s="39"/>
      <c r="C83" s="42" t="s">
        <v>49</v>
      </c>
      <c r="D83" s="42"/>
      <c r="E83" s="43"/>
      <c r="F83" s="42"/>
      <c r="G83" s="42"/>
      <c r="H83" s="42"/>
      <c r="I83" s="42"/>
      <c r="J83" s="42"/>
      <c r="K83" s="42"/>
      <c r="M83" s="44"/>
      <c r="N83" s="44"/>
      <c r="O83" s="44"/>
      <c r="P83" s="44"/>
    </row>
    <row r="84" spans="1:30" s="41" customFormat="1" ht="20.25" customHeight="1" x14ac:dyDescent="0.25">
      <c r="A84" s="37"/>
      <c r="B84" s="39"/>
      <c r="C84" s="45"/>
      <c r="D84" s="45"/>
      <c r="E84" s="46" t="s">
        <v>36</v>
      </c>
      <c r="F84" s="74"/>
      <c r="G84" s="47" t="str">
        <f>IF(ISBLANK(F84),"&lt;-- Let op; neem het fuelstreamnummer van deze blend op die overeenkomt met het MP","")</f>
        <v>&lt;-- Let op; neem het fuelstreamnummer van deze blend op die overeenkomt met het MP</v>
      </c>
      <c r="H84" s="47"/>
      <c r="I84" s="45"/>
      <c r="J84" s="45"/>
      <c r="K84" s="45"/>
      <c r="M84" s="44"/>
      <c r="N84" s="44"/>
      <c r="O84" s="44"/>
      <c r="P84" s="44"/>
    </row>
    <row r="85" spans="1:30" s="41" customFormat="1" ht="20.25" customHeight="1" x14ac:dyDescent="0.25">
      <c r="A85" s="37"/>
      <c r="B85" s="39"/>
      <c r="C85" s="45"/>
      <c r="D85" s="45"/>
      <c r="E85" s="46" t="s">
        <v>43</v>
      </c>
      <c r="F85" s="74"/>
      <c r="G85" s="47" t="str">
        <f>IF(ISBLANK(F85),"&lt;-- Let op; selecteer een standaardblend zodat rekenwaarden voor de blend worden berekend","")</f>
        <v>&lt;-- Let op; selecteer een standaardblend zodat rekenwaarden voor de blend worden berekend</v>
      </c>
      <c r="H85" s="47"/>
      <c r="I85" s="45"/>
      <c r="J85" s="45"/>
      <c r="K85" s="45"/>
      <c r="M85" s="44"/>
      <c r="N85" s="44"/>
      <c r="O85" s="44"/>
      <c r="P85" s="44"/>
    </row>
    <row r="86" spans="1:30" s="41" customFormat="1" ht="14.25" customHeight="1" x14ac:dyDescent="0.25">
      <c r="A86" s="37"/>
      <c r="B86" s="39"/>
      <c r="C86" s="45"/>
      <c r="D86" s="45"/>
      <c r="E86" s="46" t="s">
        <v>51</v>
      </c>
      <c r="F86" s="48" t="e">
        <f>INDEX(Functionaliteit!$F$7:$F$9,MATCH(F85,blends,0))</f>
        <v>#N/A</v>
      </c>
      <c r="G86" s="48"/>
      <c r="H86" s="46"/>
      <c r="I86" s="45"/>
      <c r="J86" s="45"/>
      <c r="K86" s="45"/>
      <c r="L86" s="44"/>
      <c r="M86" s="44"/>
      <c r="N86" s="44"/>
      <c r="O86" s="44"/>
      <c r="P86" s="44"/>
    </row>
    <row r="87" spans="1:30" s="41" customFormat="1" ht="14.25" customHeight="1" x14ac:dyDescent="0.25">
      <c r="A87" s="37"/>
      <c r="B87" s="39"/>
      <c r="C87" s="49"/>
      <c r="D87" s="49"/>
      <c r="E87" s="49"/>
      <c r="F87" s="49"/>
      <c r="G87" s="49"/>
      <c r="H87" s="49"/>
      <c r="I87" s="49"/>
      <c r="J87" s="49"/>
      <c r="K87" s="49"/>
      <c r="L87" s="44"/>
      <c r="M87" s="44"/>
      <c r="N87" s="44"/>
      <c r="O87" s="44"/>
      <c r="P87" s="44"/>
    </row>
    <row r="88" spans="1:30" s="41" customFormat="1" ht="14.25" customHeight="1" x14ac:dyDescent="0.25">
      <c r="A88" s="37"/>
      <c r="B88" s="39"/>
      <c r="C88" s="45" t="s">
        <v>50</v>
      </c>
      <c r="D88" s="45"/>
      <c r="E88" s="46"/>
      <c r="F88" s="46"/>
      <c r="G88" s="46"/>
      <c r="H88" s="46"/>
      <c r="I88" s="45"/>
      <c r="J88" s="45"/>
      <c r="K88" s="45"/>
      <c r="L88" s="44"/>
      <c r="M88" s="44"/>
      <c r="N88" s="44"/>
      <c r="O88" s="44"/>
      <c r="P88" s="44"/>
    </row>
    <row r="89" spans="1:30" s="52" customFormat="1" ht="27" x14ac:dyDescent="0.25">
      <c r="B89" s="39"/>
      <c r="C89" s="108" t="e">
        <f>C90&lt;&gt;1</f>
        <v>#N/A</v>
      </c>
      <c r="D89" s="50"/>
      <c r="E89" s="110" t="s">
        <v>0</v>
      </c>
      <c r="F89" s="111" t="e">
        <f>"Uitgeslagen hoeveelheid - "&amp;F86</f>
        <v>#N/A</v>
      </c>
      <c r="G89" s="111" t="s">
        <v>59</v>
      </c>
      <c r="H89" s="111" t="s">
        <v>81</v>
      </c>
      <c r="I89" s="45"/>
      <c r="J89" s="45"/>
      <c r="K89" s="45"/>
      <c r="L89" s="51"/>
      <c r="M89" s="50" t="s">
        <v>52</v>
      </c>
      <c r="N89" s="50" t="s">
        <v>64</v>
      </c>
      <c r="O89" s="50" t="s">
        <v>54</v>
      </c>
      <c r="P89" s="50" t="s">
        <v>53</v>
      </c>
      <c r="Q89" s="50" t="s">
        <v>35</v>
      </c>
      <c r="R89" s="50" t="s">
        <v>55</v>
      </c>
      <c r="S89" s="50" t="s">
        <v>21</v>
      </c>
      <c r="T89" s="50" t="s">
        <v>56</v>
      </c>
      <c r="U89" s="50" t="s">
        <v>57</v>
      </c>
      <c r="V89" s="50" t="s">
        <v>1</v>
      </c>
      <c r="W89" s="50" t="s">
        <v>2</v>
      </c>
      <c r="X89" s="50" t="s">
        <v>3</v>
      </c>
      <c r="Y89" s="50" t="s">
        <v>4</v>
      </c>
    </row>
    <row r="90" spans="1:30" s="37" customFormat="1" ht="24.75" x14ac:dyDescent="0.25">
      <c r="B90" s="39"/>
      <c r="C90" s="109" t="e">
        <f>IF(F86="1000kg",3,_xlfn.IFNA(MATCH(G90,dichth,0),2))</f>
        <v>#N/A</v>
      </c>
      <c r="D90" s="60" t="s">
        <v>13</v>
      </c>
      <c r="E90" s="54" t="e">
        <f>INDEX(Functionaliteit!D$7:D$9,MATCH($F85,blends,0))</f>
        <v>#N/A</v>
      </c>
      <c r="F90" s="76"/>
      <c r="G90" s="106" t="s">
        <v>67</v>
      </c>
      <c r="H90" s="100"/>
      <c r="I90" s="89" t="e">
        <f>IF(F86="1000kg",
   "dichtheid niet van toepassing",
   IF(C90&lt;&gt;1,
      "Let op, door NEa geadviseerde dichtheid wordt nu meegenomen (zie tabel gegevens). Als u zelf dichtheid wilt opgeven, selecteer dan 'eigen dichtheid invullen' in cel G"&amp;ROW(I90),
      "kies een getal tussen 0 en 1,0"
   )
)</f>
        <v>#N/A</v>
      </c>
      <c r="J90" s="107"/>
      <c r="K90" s="45"/>
      <c r="L90" s="55"/>
      <c r="N90" s="78">
        <f>G95</f>
        <v>0</v>
      </c>
      <c r="O90" s="41" t="str">
        <f>B82</f>
        <v xml:space="preserve">Blend 5: </v>
      </c>
      <c r="P90" s="37">
        <f>F85</f>
        <v>0</v>
      </c>
      <c r="Q90" s="37">
        <f>F84</f>
        <v>0</v>
      </c>
      <c r="R90" s="37" t="e">
        <f>E90</f>
        <v>#N/A</v>
      </c>
      <c r="S90" s="37" t="e">
        <f>F86</f>
        <v>#N/A</v>
      </c>
      <c r="T90" s="37">
        <f t="shared" ref="T90:T91" si="4">F90</f>
        <v>0</v>
      </c>
      <c r="U90" s="78" t="str">
        <f>G90</f>
        <v>Dichtheid geadviseerd door NEa (niets invullen in kolom H)</v>
      </c>
      <c r="V90" s="37" t="e">
        <f>IF(OR(C90&lt;&gt;1,ISBLANK(H90)),
   INDEX(Gegevens!$D$3:$D$15,MATCH($E90,comps,0)),
   H90
)</f>
        <v>#N/A</v>
      </c>
      <c r="W90" s="56" t="e">
        <f>INDEX(ocw,MATCH($E90,comps,0))</f>
        <v>#N/A</v>
      </c>
      <c r="X90" s="57" t="e">
        <f>IF(F86="liters 15",
   IF(V90=0,"ERROR",W90*V90),
   IF(F86="1000kg",
      W90,
      "ERROR"
   )
)</f>
        <v>#N/A</v>
      </c>
      <c r="Y90" s="56" t="e">
        <f>INDEX(Gegevens!$F$3:$F$15,MATCH($E90,comps,0))</f>
        <v>#N/A</v>
      </c>
      <c r="AA90" t="e">
        <f>IF(OR(X90="ERROR",X91="ERROR"),
   "ERROR",
   "OK"
)</f>
        <v>#N/A</v>
      </c>
    </row>
    <row r="91" spans="1:30" s="37" customFormat="1" ht="27.75" customHeight="1" x14ac:dyDescent="0.25">
      <c r="B91" s="39"/>
      <c r="C91" s="109" t="e">
        <f>IF(F86="1000kg",3,_xlfn.IFNA(MATCH(G91,dichth,0),2))</f>
        <v>#N/A</v>
      </c>
      <c r="D91" s="60" t="s">
        <v>14</v>
      </c>
      <c r="E91" s="54" t="e">
        <f>INDEX(Functionaliteit!E$7:E$9,MATCH($F85,blends,0))</f>
        <v>#N/A</v>
      </c>
      <c r="F91" s="76"/>
      <c r="G91" s="106" t="s">
        <v>67</v>
      </c>
      <c r="H91" s="100"/>
      <c r="I91" s="89" t="e">
        <f>IF(F86="1000kg",
   "dichtheid niet van toepassing",
   IF(C91&lt;&gt;1,
      "Let op, door NEa geadviseerde dichtheid wordt nu meegenomen (zie tabel gegevens). Als u zelf dichtheid wilt opgeven, selecteer dan 'eigen dichtheid invullen' in cel G"&amp;ROW(I91),
      "kies een getal tussen 0 en 1,0"
   )
)</f>
        <v>#N/A</v>
      </c>
      <c r="J91" s="107"/>
      <c r="K91" s="45"/>
      <c r="L91" s="55"/>
      <c r="N91" s="78">
        <f>G95</f>
        <v>0</v>
      </c>
      <c r="O91" s="41" t="str">
        <f>B82</f>
        <v xml:space="preserve">Blend 5: </v>
      </c>
      <c r="P91" s="37">
        <f>F85</f>
        <v>0</v>
      </c>
      <c r="Q91" s="37">
        <f>F84</f>
        <v>0</v>
      </c>
      <c r="R91" s="37" t="e">
        <f>E91</f>
        <v>#N/A</v>
      </c>
      <c r="S91" s="37" t="e">
        <f>F86</f>
        <v>#N/A</v>
      </c>
      <c r="T91" s="37">
        <f t="shared" si="4"/>
        <v>0</v>
      </c>
      <c r="U91" s="78" t="str">
        <f>G91</f>
        <v>Dichtheid geadviseerd door NEa (niets invullen in kolom H)</v>
      </c>
      <c r="V91" s="37" t="e">
        <f>IF(OR(C91&lt;&gt;1,ISBLANK(H91)),
   INDEX(Gegevens!$D$3:$D$15,MATCH($E91,comps,0)),
   H91
)</f>
        <v>#N/A</v>
      </c>
      <c r="W91" s="56" t="e">
        <f>INDEX(ocw,MATCH($E91,comps,0))</f>
        <v>#N/A</v>
      </c>
      <c r="X91" s="57" t="e">
        <f>IF(F86="liters 15",
   IF(V91=0,"ERROR",W91*V91),
   IF(F86="1000kg",
      W91,
      "ERROR"
   )
)</f>
        <v>#N/A</v>
      </c>
      <c r="Y91" s="56" t="e">
        <f>INDEX(Gegevens!$F$3:$F$15,MATCH($E91,comps,0))</f>
        <v>#N/A</v>
      </c>
      <c r="AA91"/>
    </row>
    <row r="92" spans="1:30" s="37" customFormat="1" x14ac:dyDescent="0.25">
      <c r="B92" s="39"/>
      <c r="C92" s="53"/>
      <c r="D92" s="53"/>
      <c r="E92" s="53"/>
      <c r="F92" s="53"/>
      <c r="G92" s="53"/>
      <c r="H92" s="53"/>
      <c r="I92" s="90"/>
      <c r="J92" s="53"/>
      <c r="K92" s="45"/>
      <c r="L92" s="55"/>
      <c r="M92" s="41"/>
      <c r="N92" s="41"/>
      <c r="O92" s="41"/>
      <c r="P92" s="41"/>
    </row>
    <row r="93" spans="1:30" s="37" customFormat="1" x14ac:dyDescent="0.25">
      <c r="B93" s="39"/>
      <c r="C93" s="45" t="s">
        <v>47</v>
      </c>
      <c r="D93" s="45"/>
      <c r="E93" s="46"/>
      <c r="F93" s="46"/>
      <c r="G93" s="46"/>
      <c r="H93" s="46"/>
      <c r="I93" s="91"/>
      <c r="J93" s="45"/>
      <c r="K93" s="45"/>
      <c r="L93" s="58"/>
      <c r="M93" s="66"/>
      <c r="N93" s="66"/>
      <c r="O93" s="41"/>
      <c r="P93" s="41"/>
      <c r="AB93" s="104"/>
      <c r="AD93" s="104"/>
    </row>
    <row r="94" spans="1:30" s="37" customFormat="1" x14ac:dyDescent="0.25">
      <c r="B94" s="39"/>
      <c r="C94" s="53"/>
      <c r="D94" s="53"/>
      <c r="E94" s="59"/>
      <c r="F94" s="112" t="s">
        <v>21</v>
      </c>
      <c r="G94" s="61"/>
      <c r="H94" s="91"/>
      <c r="I94" s="91"/>
      <c r="J94" s="45"/>
      <c r="K94" s="45"/>
      <c r="L94" s="41"/>
      <c r="M94" s="66"/>
      <c r="N94" s="66"/>
      <c r="O94" s="41"/>
      <c r="P94" s="41"/>
      <c r="AB94" s="104"/>
    </row>
    <row r="95" spans="1:30" s="37" customFormat="1" x14ac:dyDescent="0.25">
      <c r="B95" s="39"/>
      <c r="C95" s="53"/>
      <c r="D95" s="53"/>
      <c r="E95" s="60" t="s">
        <v>80</v>
      </c>
      <c r="F95" s="62" t="e">
        <f>F86</f>
        <v>#N/A</v>
      </c>
      <c r="G95" s="103">
        <f>SUM(F90:F91)</f>
        <v>0</v>
      </c>
      <c r="H95" s="89" t="s">
        <v>75</v>
      </c>
      <c r="I95" s="91"/>
      <c r="J95" s="45"/>
      <c r="K95" s="45"/>
      <c r="L95" s="55"/>
      <c r="M95" s="41"/>
      <c r="N95" s="41"/>
      <c r="O95" s="41"/>
      <c r="AB95" s="105"/>
    </row>
    <row r="96" spans="1:30" s="37" customFormat="1" x14ac:dyDescent="0.25">
      <c r="B96" s="39"/>
      <c r="C96" s="53"/>
      <c r="D96" s="53"/>
      <c r="E96" s="60" t="s">
        <v>19</v>
      </c>
      <c r="F96" s="62" t="e">
        <f>INDEX(Functionaliteit!$G$7:$G$9,MATCH(F85,blends,0))</f>
        <v>#N/A</v>
      </c>
      <c r="G96" s="87" t="e">
        <f>IF(AA90="ERROR","ERROR",ROUND(SUMPRODUCT(X90:X91,F90:F91)/SUM(F90:F91)/1000,6))</f>
        <v>#N/A</v>
      </c>
      <c r="H96" s="89" t="s">
        <v>75</v>
      </c>
      <c r="I96" s="91"/>
      <c r="J96" s="45"/>
      <c r="K96" s="45"/>
      <c r="L96" s="63"/>
      <c r="M96" s="41"/>
      <c r="N96" s="41"/>
      <c r="O96" s="41"/>
    </row>
    <row r="97" spans="1:30" s="37" customFormat="1" x14ac:dyDescent="0.25">
      <c r="B97" s="39"/>
      <c r="C97" s="53"/>
      <c r="D97" s="53"/>
      <c r="E97" s="60" t="s">
        <v>20</v>
      </c>
      <c r="F97" s="62" t="s">
        <v>16</v>
      </c>
      <c r="G97" s="87" t="e">
        <f>IF(AA90="ERROR","ERROR",SUMPRODUCT(Y90:Y91,F90:F91,X90:X91)/SUMPRODUCT(X90:X91,F90:F91)/1000)</f>
        <v>#N/A</v>
      </c>
      <c r="H97" s="89" t="s">
        <v>75</v>
      </c>
      <c r="I97" s="91"/>
      <c r="J97" s="45"/>
      <c r="K97" s="45"/>
      <c r="L97" s="64"/>
      <c r="M97" s="41"/>
      <c r="N97" s="41"/>
      <c r="O97" s="41"/>
    </row>
    <row r="98" spans="1:30" s="37" customFormat="1" x14ac:dyDescent="0.25">
      <c r="B98" s="39"/>
      <c r="C98" s="53"/>
      <c r="D98" s="53"/>
      <c r="E98" s="60" t="s">
        <v>45</v>
      </c>
      <c r="F98" s="62" t="s">
        <v>76</v>
      </c>
      <c r="G98" s="117" t="e">
        <f>IF(AA90="ERROR","ERROR",ROUND(F91*X91/SUMPRODUCT(X90:X91,F90:F91),6))</f>
        <v>#N/A</v>
      </c>
      <c r="H98" s="45"/>
      <c r="I98" s="91"/>
      <c r="J98" s="45"/>
      <c r="K98" s="45"/>
      <c r="L98" s="65"/>
      <c r="M98" s="41"/>
      <c r="N98" s="41"/>
      <c r="O98" s="41"/>
    </row>
    <row r="99" spans="1:30" s="37" customFormat="1" x14ac:dyDescent="0.25">
      <c r="B99" s="39"/>
      <c r="C99" s="53"/>
      <c r="D99" s="53"/>
      <c r="E99" s="53"/>
      <c r="F99" s="53"/>
      <c r="G99" s="53"/>
      <c r="H99" s="53"/>
      <c r="I99" s="53"/>
      <c r="J99" s="53"/>
      <c r="K99" s="53"/>
      <c r="L99" s="41"/>
      <c r="M99" s="41"/>
      <c r="N99" s="41"/>
      <c r="O99" s="41"/>
    </row>
    <row r="100" spans="1:30" x14ac:dyDescent="0.25">
      <c r="A100" s="99" t="s">
        <v>62</v>
      </c>
      <c r="M100" s="11"/>
      <c r="N100" s="11"/>
      <c r="O100" s="11"/>
    </row>
    <row r="101" spans="1:30" s="41" customFormat="1" ht="51.75" customHeight="1" x14ac:dyDescent="0.25">
      <c r="A101" s="37"/>
      <c r="B101" s="38" t="str">
        <f>"Blend "&amp;COUNTA($K$1:K101)&amp;": "&amp;F104</f>
        <v xml:space="preserve">Blend 6: </v>
      </c>
      <c r="C101" s="39"/>
      <c r="D101" s="39"/>
      <c r="E101" s="40"/>
      <c r="F101" s="40"/>
      <c r="G101" s="40"/>
      <c r="H101" s="40"/>
      <c r="I101" s="40"/>
      <c r="J101" s="40"/>
      <c r="K101" s="69" t="s">
        <v>62</v>
      </c>
    </row>
    <row r="102" spans="1:30" s="41" customFormat="1" ht="20.25" customHeight="1" x14ac:dyDescent="0.25">
      <c r="A102" s="37"/>
      <c r="B102" s="39"/>
      <c r="C102" s="42" t="s">
        <v>49</v>
      </c>
      <c r="D102" s="42"/>
      <c r="E102" s="43"/>
      <c r="F102" s="42"/>
      <c r="G102" s="42"/>
      <c r="H102" s="42"/>
      <c r="I102" s="42"/>
      <c r="J102" s="42"/>
      <c r="K102" s="42"/>
      <c r="M102" s="44"/>
      <c r="N102" s="44"/>
      <c r="O102" s="44"/>
      <c r="P102" s="44"/>
    </row>
    <row r="103" spans="1:30" s="41" customFormat="1" ht="20.25" customHeight="1" x14ac:dyDescent="0.25">
      <c r="A103" s="37"/>
      <c r="B103" s="39"/>
      <c r="C103" s="45"/>
      <c r="D103" s="45"/>
      <c r="E103" s="46" t="s">
        <v>36</v>
      </c>
      <c r="F103" s="74"/>
      <c r="G103" s="47" t="str">
        <f>IF(ISBLANK(F103),"&lt;-- Let op; neem het fuelstreamnummer van deze blend op die overeenkomt met het MP","")</f>
        <v>&lt;-- Let op; neem het fuelstreamnummer van deze blend op die overeenkomt met het MP</v>
      </c>
      <c r="H103" s="47"/>
      <c r="I103" s="45"/>
      <c r="J103" s="45"/>
      <c r="K103" s="45"/>
      <c r="M103" s="44"/>
      <c r="N103" s="44"/>
      <c r="O103" s="44"/>
      <c r="P103" s="44"/>
    </row>
    <row r="104" spans="1:30" s="41" customFormat="1" ht="20.25" customHeight="1" x14ac:dyDescent="0.25">
      <c r="A104" s="37"/>
      <c r="B104" s="39"/>
      <c r="C104" s="45"/>
      <c r="D104" s="45"/>
      <c r="E104" s="46" t="s">
        <v>43</v>
      </c>
      <c r="F104" s="74"/>
      <c r="G104" s="47" t="str">
        <f>IF(ISBLANK(F104),"&lt;-- Let op; selecteer een standaardblend zodat rekenwaarden voor de blend worden berekend","")</f>
        <v>&lt;-- Let op; selecteer een standaardblend zodat rekenwaarden voor de blend worden berekend</v>
      </c>
      <c r="H104" s="47"/>
      <c r="I104" s="45"/>
      <c r="J104" s="45"/>
      <c r="K104" s="45"/>
      <c r="M104" s="44"/>
      <c r="N104" s="44"/>
      <c r="O104" s="44"/>
      <c r="P104" s="44"/>
    </row>
    <row r="105" spans="1:30" s="41" customFormat="1" ht="14.25" customHeight="1" x14ac:dyDescent="0.25">
      <c r="A105" s="37"/>
      <c r="B105" s="39"/>
      <c r="C105" s="45"/>
      <c r="D105" s="45"/>
      <c r="E105" s="46" t="s">
        <v>51</v>
      </c>
      <c r="F105" s="48" t="e">
        <f>INDEX(Functionaliteit!$F$7:$F$9,MATCH(F104,blends,0))</f>
        <v>#N/A</v>
      </c>
      <c r="G105" s="48"/>
      <c r="H105" s="46"/>
      <c r="I105" s="45"/>
      <c r="J105" s="45"/>
      <c r="K105" s="45"/>
      <c r="L105" s="44"/>
      <c r="M105" s="44"/>
      <c r="N105" s="44"/>
      <c r="O105" s="44"/>
      <c r="P105" s="44"/>
    </row>
    <row r="106" spans="1:30" s="41" customFormat="1" ht="14.25" customHeight="1" x14ac:dyDescent="0.25">
      <c r="A106" s="37"/>
      <c r="B106" s="39"/>
      <c r="C106" s="49"/>
      <c r="D106" s="49"/>
      <c r="E106" s="49"/>
      <c r="F106" s="49"/>
      <c r="G106" s="49"/>
      <c r="H106" s="49"/>
      <c r="I106" s="49"/>
      <c r="J106" s="49"/>
      <c r="K106" s="49"/>
      <c r="L106" s="44"/>
      <c r="M106" s="44"/>
      <c r="N106" s="44"/>
      <c r="O106" s="44"/>
      <c r="P106" s="44"/>
    </row>
    <row r="107" spans="1:30" s="41" customFormat="1" ht="14.25" customHeight="1" x14ac:dyDescent="0.25">
      <c r="A107" s="37"/>
      <c r="B107" s="39"/>
      <c r="C107" s="45" t="s">
        <v>50</v>
      </c>
      <c r="D107" s="45"/>
      <c r="E107" s="46"/>
      <c r="F107" s="46"/>
      <c r="G107" s="46"/>
      <c r="H107" s="46"/>
      <c r="I107" s="45"/>
      <c r="J107" s="45"/>
      <c r="K107" s="45"/>
      <c r="L107" s="44"/>
      <c r="M107" s="44"/>
      <c r="N107" s="44"/>
      <c r="O107" s="44"/>
      <c r="P107" s="44"/>
    </row>
    <row r="108" spans="1:30" s="52" customFormat="1" ht="27" x14ac:dyDescent="0.25">
      <c r="B108" s="39"/>
      <c r="C108" s="108" t="e">
        <f>C109&lt;&gt;1</f>
        <v>#N/A</v>
      </c>
      <c r="D108" s="50"/>
      <c r="E108" s="110" t="s">
        <v>0</v>
      </c>
      <c r="F108" s="111" t="e">
        <f>"Uitgeslagen hoeveelheid - "&amp;F105</f>
        <v>#N/A</v>
      </c>
      <c r="G108" s="111" t="s">
        <v>59</v>
      </c>
      <c r="H108" s="111" t="s">
        <v>81</v>
      </c>
      <c r="I108" s="45"/>
      <c r="J108" s="45"/>
      <c r="K108" s="45"/>
      <c r="L108" s="51"/>
      <c r="M108" s="50" t="s">
        <v>52</v>
      </c>
      <c r="N108" s="50" t="s">
        <v>64</v>
      </c>
      <c r="O108" s="50" t="s">
        <v>54</v>
      </c>
      <c r="P108" s="50" t="s">
        <v>53</v>
      </c>
      <c r="Q108" s="50" t="s">
        <v>35</v>
      </c>
      <c r="R108" s="50" t="s">
        <v>55</v>
      </c>
      <c r="S108" s="50" t="s">
        <v>21</v>
      </c>
      <c r="T108" s="50" t="s">
        <v>56</v>
      </c>
      <c r="U108" s="50" t="s">
        <v>57</v>
      </c>
      <c r="V108" s="50" t="s">
        <v>1</v>
      </c>
      <c r="W108" s="50" t="s">
        <v>2</v>
      </c>
      <c r="X108" s="50" t="s">
        <v>3</v>
      </c>
      <c r="Y108" s="50" t="s">
        <v>4</v>
      </c>
    </row>
    <row r="109" spans="1:30" s="37" customFormat="1" ht="24.75" x14ac:dyDescent="0.25">
      <c r="B109" s="39"/>
      <c r="C109" s="109" t="e">
        <f>IF(F105="1000kg",3,_xlfn.IFNA(MATCH(G109,dichth,0),2))</f>
        <v>#N/A</v>
      </c>
      <c r="D109" s="60" t="s">
        <v>13</v>
      </c>
      <c r="E109" s="54" t="e">
        <f>INDEX(Functionaliteit!D$7:D$9,MATCH($F104,blends,0))</f>
        <v>#N/A</v>
      </c>
      <c r="F109" s="76"/>
      <c r="G109" s="106" t="s">
        <v>67</v>
      </c>
      <c r="H109" s="100"/>
      <c r="I109" s="89" t="e">
        <f>IF(F105="1000kg",
   "dichtheid niet van toepassing",
   IF(C109&lt;&gt;1,
      "Let op, door NEa geadviseerde dichtheid wordt nu meegenomen (zie tabel gegevens). Als u zelf dichtheid wilt opgeven, selecteer dan 'eigen dichtheid invullen' in cel G"&amp;ROW(I109),
      "kies een getal tussen 0 en 1,0"
   )
)</f>
        <v>#N/A</v>
      </c>
      <c r="J109" s="107"/>
      <c r="K109" s="45"/>
      <c r="L109" s="55"/>
      <c r="N109" s="78">
        <f>G114</f>
        <v>0</v>
      </c>
      <c r="O109" s="41" t="str">
        <f>B101</f>
        <v xml:space="preserve">Blend 6: </v>
      </c>
      <c r="P109" s="37">
        <f>F104</f>
        <v>0</v>
      </c>
      <c r="Q109" s="37">
        <f>F103</f>
        <v>0</v>
      </c>
      <c r="R109" s="37" t="e">
        <f>E109</f>
        <v>#N/A</v>
      </c>
      <c r="S109" s="37" t="e">
        <f>F105</f>
        <v>#N/A</v>
      </c>
      <c r="T109" s="37">
        <f t="shared" ref="T109:T110" si="5">F109</f>
        <v>0</v>
      </c>
      <c r="U109" s="78" t="str">
        <f>G109</f>
        <v>Dichtheid geadviseerd door NEa (niets invullen in kolom H)</v>
      </c>
      <c r="V109" s="37" t="e">
        <f>IF(OR(C109&lt;&gt;1,ISBLANK(H109)),
   INDEX(Gegevens!$D$3:$D$15,MATCH($E109,comps,0)),
   H109
)</f>
        <v>#N/A</v>
      </c>
      <c r="W109" s="56" t="e">
        <f>INDEX(ocw,MATCH($E109,comps,0))</f>
        <v>#N/A</v>
      </c>
      <c r="X109" s="57" t="e">
        <f>IF(F105="liters 15",
   IF(V109=0,"ERROR",W109*V109),
   IF(F105="1000kg",
      W109,
      "ERROR"
   )
)</f>
        <v>#N/A</v>
      </c>
      <c r="Y109" s="56" t="e">
        <f>INDEX(Gegevens!$F$3:$F$15,MATCH($E109,comps,0))</f>
        <v>#N/A</v>
      </c>
      <c r="AA109" t="e">
        <f>IF(OR(X109="ERROR",X110="ERROR"),
   "ERROR",
   "OK"
)</f>
        <v>#N/A</v>
      </c>
    </row>
    <row r="110" spans="1:30" s="37" customFormat="1" ht="27.75" customHeight="1" x14ac:dyDescent="0.25">
      <c r="B110" s="39"/>
      <c r="C110" s="109" t="e">
        <f>IF(F105="1000kg",3,_xlfn.IFNA(MATCH(G110,dichth,0),2))</f>
        <v>#N/A</v>
      </c>
      <c r="D110" s="60" t="s">
        <v>14</v>
      </c>
      <c r="E110" s="54" t="e">
        <f>INDEX(Functionaliteit!E$7:E$9,MATCH($F104,blends,0))</f>
        <v>#N/A</v>
      </c>
      <c r="F110" s="76"/>
      <c r="G110" s="106" t="s">
        <v>67</v>
      </c>
      <c r="H110" s="100"/>
      <c r="I110" s="89" t="e">
        <f>IF(F105="1000kg",
   "dichtheid niet van toepassing",
   IF(C110&lt;&gt;1,
      "Let op, door NEa geadviseerde dichtheid wordt nu meegenomen (zie tabel gegevens). Als u zelf dichtheid wilt opgeven, selecteer dan 'eigen dichtheid invullen' in cel G"&amp;ROW(I110),
      "kies een getal tussen 0 en 1,0"
   )
)</f>
        <v>#N/A</v>
      </c>
      <c r="J110" s="107"/>
      <c r="K110" s="45"/>
      <c r="L110" s="55"/>
      <c r="N110" s="78">
        <f>G114</f>
        <v>0</v>
      </c>
      <c r="O110" s="41" t="str">
        <f>B101</f>
        <v xml:space="preserve">Blend 6: </v>
      </c>
      <c r="P110" s="37">
        <f>F104</f>
        <v>0</v>
      </c>
      <c r="Q110" s="37">
        <f>F103</f>
        <v>0</v>
      </c>
      <c r="R110" s="37" t="e">
        <f>E110</f>
        <v>#N/A</v>
      </c>
      <c r="S110" s="37" t="e">
        <f>F105</f>
        <v>#N/A</v>
      </c>
      <c r="T110" s="37">
        <f t="shared" si="5"/>
        <v>0</v>
      </c>
      <c r="U110" s="78" t="str">
        <f>G110</f>
        <v>Dichtheid geadviseerd door NEa (niets invullen in kolom H)</v>
      </c>
      <c r="V110" s="37" t="e">
        <f>IF(OR(C110&lt;&gt;1,ISBLANK(H110)),
   INDEX(Gegevens!$D$3:$D$15,MATCH($E110,comps,0)),
   H110
)</f>
        <v>#N/A</v>
      </c>
      <c r="W110" s="56" t="e">
        <f>INDEX(ocw,MATCH($E110,comps,0))</f>
        <v>#N/A</v>
      </c>
      <c r="X110" s="57" t="e">
        <f>IF(F105="liters 15",
   IF(V110=0,"ERROR",W110*V110),
   IF(F105="1000kg",
      W110,
      "ERROR"
   )
)</f>
        <v>#N/A</v>
      </c>
      <c r="Y110" s="56" t="e">
        <f>INDEX(Gegevens!$F$3:$F$15,MATCH($E110,comps,0))</f>
        <v>#N/A</v>
      </c>
      <c r="AA110"/>
    </row>
    <row r="111" spans="1:30" s="37" customFormat="1" x14ac:dyDescent="0.25">
      <c r="B111" s="39"/>
      <c r="C111" s="53"/>
      <c r="D111" s="53"/>
      <c r="E111" s="53"/>
      <c r="F111" s="53"/>
      <c r="G111" s="53"/>
      <c r="H111" s="53"/>
      <c r="I111" s="90"/>
      <c r="J111" s="53"/>
      <c r="K111" s="45"/>
      <c r="L111" s="55"/>
      <c r="M111" s="41"/>
      <c r="N111" s="41"/>
      <c r="O111" s="41"/>
      <c r="P111" s="41"/>
    </row>
    <row r="112" spans="1:30" s="37" customFormat="1" x14ac:dyDescent="0.25">
      <c r="B112" s="39"/>
      <c r="C112" s="45" t="s">
        <v>47</v>
      </c>
      <c r="D112" s="45"/>
      <c r="E112" s="46"/>
      <c r="F112" s="46"/>
      <c r="G112" s="46"/>
      <c r="H112" s="46"/>
      <c r="I112" s="91"/>
      <c r="J112" s="45"/>
      <c r="K112" s="45"/>
      <c r="L112" s="58"/>
      <c r="M112" s="66"/>
      <c r="N112" s="66"/>
      <c r="O112" s="41"/>
      <c r="P112" s="41"/>
      <c r="AB112" s="104"/>
      <c r="AD112" s="104"/>
    </row>
    <row r="113" spans="1:28" s="37" customFormat="1" x14ac:dyDescent="0.25">
      <c r="B113" s="39"/>
      <c r="C113" s="53"/>
      <c r="D113" s="53"/>
      <c r="E113" s="59"/>
      <c r="F113" s="112" t="s">
        <v>21</v>
      </c>
      <c r="G113" s="61"/>
      <c r="H113" s="91"/>
      <c r="I113" s="91"/>
      <c r="J113" s="45"/>
      <c r="K113" s="45"/>
      <c r="L113" s="41"/>
      <c r="M113" s="66"/>
      <c r="N113" s="66"/>
      <c r="O113" s="41"/>
      <c r="P113" s="41"/>
      <c r="AB113" s="104"/>
    </row>
    <row r="114" spans="1:28" s="37" customFormat="1" x14ac:dyDescent="0.25">
      <c r="B114" s="39"/>
      <c r="C114" s="53"/>
      <c r="D114" s="53"/>
      <c r="E114" s="60" t="s">
        <v>80</v>
      </c>
      <c r="F114" s="62" t="e">
        <f>F105</f>
        <v>#N/A</v>
      </c>
      <c r="G114" s="103">
        <f>SUM(F109:F110)</f>
        <v>0</v>
      </c>
      <c r="H114" s="89" t="s">
        <v>75</v>
      </c>
      <c r="I114" s="91"/>
      <c r="J114" s="45"/>
      <c r="K114" s="45"/>
      <c r="L114" s="55"/>
      <c r="M114" s="41"/>
      <c r="N114" s="41"/>
      <c r="O114" s="41"/>
      <c r="AB114" s="105"/>
    </row>
    <row r="115" spans="1:28" s="37" customFormat="1" x14ac:dyDescent="0.25">
      <c r="B115" s="39"/>
      <c r="C115" s="53"/>
      <c r="D115" s="53"/>
      <c r="E115" s="60" t="s">
        <v>19</v>
      </c>
      <c r="F115" s="62" t="e">
        <f>INDEX(Functionaliteit!$G$7:$G$9,MATCH(F104,blends,0))</f>
        <v>#N/A</v>
      </c>
      <c r="G115" s="87" t="e">
        <f>IF(AA109="ERROR","ERROR",ROUND(SUMPRODUCT(X109:X110,F109:F110)/SUM(F109:F110)/1000,6))</f>
        <v>#N/A</v>
      </c>
      <c r="H115" s="89" t="s">
        <v>75</v>
      </c>
      <c r="I115" s="91"/>
      <c r="J115" s="45"/>
      <c r="K115" s="45"/>
      <c r="L115" s="63"/>
      <c r="M115" s="41"/>
      <c r="N115" s="41"/>
      <c r="O115" s="41"/>
    </row>
    <row r="116" spans="1:28" s="37" customFormat="1" x14ac:dyDescent="0.25">
      <c r="B116" s="39"/>
      <c r="C116" s="53"/>
      <c r="D116" s="53"/>
      <c r="E116" s="60" t="s">
        <v>20</v>
      </c>
      <c r="F116" s="62" t="s">
        <v>16</v>
      </c>
      <c r="G116" s="87" t="e">
        <f>IF(AA109="ERROR","ERROR",SUMPRODUCT(Y109:Y110,F109:F110,X109:X110)/SUMPRODUCT(X109:X110,F109:F110)/1000)</f>
        <v>#N/A</v>
      </c>
      <c r="H116" s="89" t="s">
        <v>75</v>
      </c>
      <c r="I116" s="91"/>
      <c r="J116" s="45"/>
      <c r="K116" s="45"/>
      <c r="L116" s="64"/>
      <c r="M116" s="41"/>
      <c r="N116" s="41"/>
      <c r="O116" s="41"/>
    </row>
    <row r="117" spans="1:28" s="37" customFormat="1" x14ac:dyDescent="0.25">
      <c r="B117" s="39"/>
      <c r="C117" s="53"/>
      <c r="D117" s="53"/>
      <c r="E117" s="60" t="s">
        <v>45</v>
      </c>
      <c r="F117" s="62" t="s">
        <v>76</v>
      </c>
      <c r="G117" s="117" t="e">
        <f>IF(AA109="ERROR","ERROR",ROUND(F110*X110/SUMPRODUCT(X109:X110,F109:F110),6))</f>
        <v>#N/A</v>
      </c>
      <c r="H117" s="45"/>
      <c r="I117" s="91"/>
      <c r="J117" s="45"/>
      <c r="K117" s="45"/>
      <c r="L117" s="65"/>
      <c r="M117" s="41"/>
      <c r="N117" s="41"/>
      <c r="O117" s="41"/>
    </row>
    <row r="118" spans="1:28" s="37" customFormat="1" x14ac:dyDescent="0.25">
      <c r="B118" s="39"/>
      <c r="C118" s="53"/>
      <c r="D118" s="53"/>
      <c r="E118" s="53"/>
      <c r="F118" s="53"/>
      <c r="G118" s="53"/>
      <c r="H118" s="53"/>
      <c r="I118" s="53"/>
      <c r="J118" s="53"/>
      <c r="K118" s="53"/>
      <c r="L118" s="41"/>
      <c r="M118" s="41"/>
      <c r="N118" s="41"/>
      <c r="O118" s="41"/>
    </row>
    <row r="119" spans="1:28" x14ac:dyDescent="0.25">
      <c r="A119" s="99" t="s">
        <v>62</v>
      </c>
      <c r="M119" s="11"/>
      <c r="N119" s="11"/>
      <c r="O119" s="11"/>
    </row>
    <row r="120" spans="1:28" s="41" customFormat="1" ht="51.75" customHeight="1" x14ac:dyDescent="0.25">
      <c r="A120" s="37"/>
      <c r="B120" s="38" t="str">
        <f>"Blend "&amp;COUNTA($K$1:K120)&amp;": "&amp;F123</f>
        <v xml:space="preserve">Blend 7: </v>
      </c>
      <c r="C120" s="39"/>
      <c r="D120" s="39"/>
      <c r="E120" s="40"/>
      <c r="F120" s="40"/>
      <c r="G120" s="40"/>
      <c r="H120" s="40"/>
      <c r="I120" s="40"/>
      <c r="J120" s="40"/>
      <c r="K120" s="69" t="s">
        <v>62</v>
      </c>
    </row>
    <row r="121" spans="1:28" s="41" customFormat="1" ht="20.25" customHeight="1" x14ac:dyDescent="0.25">
      <c r="A121" s="37"/>
      <c r="B121" s="39"/>
      <c r="C121" s="42" t="s">
        <v>49</v>
      </c>
      <c r="D121" s="42"/>
      <c r="E121" s="43"/>
      <c r="F121" s="42"/>
      <c r="G121" s="42"/>
      <c r="H121" s="42"/>
      <c r="I121" s="42"/>
      <c r="J121" s="42"/>
      <c r="K121" s="42"/>
      <c r="M121" s="44"/>
      <c r="N121" s="44"/>
      <c r="O121" s="44"/>
      <c r="P121" s="44"/>
    </row>
    <row r="122" spans="1:28" s="41" customFormat="1" ht="20.25" customHeight="1" x14ac:dyDescent="0.25">
      <c r="A122" s="37"/>
      <c r="B122" s="39"/>
      <c r="C122" s="45"/>
      <c r="D122" s="45"/>
      <c r="E122" s="46" t="s">
        <v>36</v>
      </c>
      <c r="F122" s="74"/>
      <c r="G122" s="47" t="str">
        <f>IF(ISBLANK(F122),"&lt;-- Let op; neem het fuelstreamnummer van deze blend op die overeenkomt met het MP","")</f>
        <v>&lt;-- Let op; neem het fuelstreamnummer van deze blend op die overeenkomt met het MP</v>
      </c>
      <c r="H122" s="47"/>
      <c r="I122" s="45"/>
      <c r="J122" s="45"/>
      <c r="K122" s="45"/>
      <c r="M122" s="44"/>
      <c r="N122" s="44"/>
      <c r="O122" s="44"/>
      <c r="P122" s="44"/>
    </row>
    <row r="123" spans="1:28" s="41" customFormat="1" ht="20.25" customHeight="1" x14ac:dyDescent="0.25">
      <c r="A123" s="37"/>
      <c r="B123" s="39"/>
      <c r="C123" s="45"/>
      <c r="D123" s="45"/>
      <c r="E123" s="46" t="s">
        <v>43</v>
      </c>
      <c r="F123" s="74"/>
      <c r="G123" s="47" t="str">
        <f>IF(ISBLANK(F123),"&lt;-- Let op; selecteer een standaardblend zodat rekenwaarden voor de blend worden berekend","")</f>
        <v>&lt;-- Let op; selecteer een standaardblend zodat rekenwaarden voor de blend worden berekend</v>
      </c>
      <c r="H123" s="47"/>
      <c r="I123" s="45"/>
      <c r="J123" s="45"/>
      <c r="K123" s="45"/>
      <c r="M123" s="44"/>
      <c r="N123" s="44"/>
      <c r="O123" s="44"/>
      <c r="P123" s="44"/>
    </row>
    <row r="124" spans="1:28" s="41" customFormat="1" ht="14.25" customHeight="1" x14ac:dyDescent="0.25">
      <c r="A124" s="37"/>
      <c r="B124" s="39"/>
      <c r="C124" s="45"/>
      <c r="D124" s="45"/>
      <c r="E124" s="46" t="s">
        <v>51</v>
      </c>
      <c r="F124" s="48" t="e">
        <f>INDEX(Functionaliteit!$F$7:$F$9,MATCH(F123,blends,0))</f>
        <v>#N/A</v>
      </c>
      <c r="G124" s="48"/>
      <c r="H124" s="46"/>
      <c r="I124" s="45"/>
      <c r="J124" s="45"/>
      <c r="K124" s="45"/>
      <c r="L124" s="44"/>
      <c r="M124" s="44"/>
      <c r="N124" s="44"/>
      <c r="O124" s="44"/>
      <c r="P124" s="44"/>
    </row>
    <row r="125" spans="1:28" s="41" customFormat="1" ht="14.25" customHeight="1" x14ac:dyDescent="0.25">
      <c r="A125" s="37"/>
      <c r="B125" s="39"/>
      <c r="C125" s="49"/>
      <c r="D125" s="49"/>
      <c r="E125" s="49"/>
      <c r="F125" s="49"/>
      <c r="G125" s="49"/>
      <c r="H125" s="49"/>
      <c r="I125" s="49"/>
      <c r="J125" s="49"/>
      <c r="K125" s="49"/>
      <c r="L125" s="44"/>
      <c r="M125" s="44"/>
      <c r="N125" s="44"/>
      <c r="O125" s="44"/>
      <c r="P125" s="44"/>
    </row>
    <row r="126" spans="1:28" s="41" customFormat="1" ht="14.25" customHeight="1" x14ac:dyDescent="0.25">
      <c r="A126" s="37"/>
      <c r="B126" s="39"/>
      <c r="C126" s="45" t="s">
        <v>50</v>
      </c>
      <c r="D126" s="45"/>
      <c r="E126" s="46"/>
      <c r="F126" s="46"/>
      <c r="G126" s="46"/>
      <c r="H126" s="46"/>
      <c r="I126" s="45"/>
      <c r="J126" s="45"/>
      <c r="K126" s="45"/>
      <c r="L126" s="44"/>
      <c r="M126" s="44"/>
      <c r="N126" s="44"/>
      <c r="O126" s="44"/>
      <c r="P126" s="44"/>
    </row>
    <row r="127" spans="1:28" s="52" customFormat="1" ht="27" x14ac:dyDescent="0.25">
      <c r="B127" s="39"/>
      <c r="C127" s="108" t="e">
        <f>C128&lt;&gt;1</f>
        <v>#N/A</v>
      </c>
      <c r="D127" s="50"/>
      <c r="E127" s="110" t="s">
        <v>0</v>
      </c>
      <c r="F127" s="111" t="e">
        <f>"Uitgeslagen hoeveelheid - "&amp;F124</f>
        <v>#N/A</v>
      </c>
      <c r="G127" s="111" t="s">
        <v>59</v>
      </c>
      <c r="H127" s="111" t="s">
        <v>81</v>
      </c>
      <c r="I127" s="45"/>
      <c r="J127" s="45"/>
      <c r="K127" s="45"/>
      <c r="L127" s="51"/>
      <c r="M127" s="50" t="s">
        <v>52</v>
      </c>
      <c r="N127" s="50" t="s">
        <v>64</v>
      </c>
      <c r="O127" s="50" t="s">
        <v>54</v>
      </c>
      <c r="P127" s="50" t="s">
        <v>53</v>
      </c>
      <c r="Q127" s="50" t="s">
        <v>35</v>
      </c>
      <c r="R127" s="50" t="s">
        <v>55</v>
      </c>
      <c r="S127" s="50" t="s">
        <v>21</v>
      </c>
      <c r="T127" s="50" t="s">
        <v>56</v>
      </c>
      <c r="U127" s="50" t="s">
        <v>57</v>
      </c>
      <c r="V127" s="50" t="s">
        <v>1</v>
      </c>
      <c r="W127" s="50" t="s">
        <v>2</v>
      </c>
      <c r="X127" s="50" t="s">
        <v>3</v>
      </c>
      <c r="Y127" s="50" t="s">
        <v>4</v>
      </c>
    </row>
    <row r="128" spans="1:28" s="37" customFormat="1" ht="24.75" x14ac:dyDescent="0.25">
      <c r="B128" s="39"/>
      <c r="C128" s="109" t="e">
        <f>IF(F124="1000kg",3,_xlfn.IFNA(MATCH(G128,dichth,0),2))</f>
        <v>#N/A</v>
      </c>
      <c r="D128" s="60" t="s">
        <v>13</v>
      </c>
      <c r="E128" s="54" t="e">
        <f>INDEX(Functionaliteit!D$7:D$9,MATCH($F123,blends,0))</f>
        <v>#N/A</v>
      </c>
      <c r="F128" s="76"/>
      <c r="G128" s="106" t="s">
        <v>67</v>
      </c>
      <c r="H128" s="100"/>
      <c r="I128" s="89" t="e">
        <f>IF(F124="1000kg",
   "dichtheid niet van toepassing",
   IF(C128&lt;&gt;1,
      "Let op, door NEa geadviseerde dichtheid wordt nu meegenomen (zie tabel gegevens). Als u zelf dichtheid wilt opgeven, selecteer dan 'eigen dichtheid invullen' in cel G"&amp;ROW(I128),
      "kies een getal tussen 0 en 1,0"
   )
)</f>
        <v>#N/A</v>
      </c>
      <c r="J128" s="107"/>
      <c r="K128" s="45"/>
      <c r="L128" s="55"/>
      <c r="N128" s="78">
        <f>G133</f>
        <v>0</v>
      </c>
      <c r="O128" s="41" t="str">
        <f>B120</f>
        <v xml:space="preserve">Blend 7: </v>
      </c>
      <c r="P128" s="37">
        <f>F123</f>
        <v>0</v>
      </c>
      <c r="Q128" s="37">
        <f>F122</f>
        <v>0</v>
      </c>
      <c r="R128" s="37" t="e">
        <f>E128</f>
        <v>#N/A</v>
      </c>
      <c r="S128" s="37" t="e">
        <f>F124</f>
        <v>#N/A</v>
      </c>
      <c r="T128" s="37">
        <f t="shared" ref="T128:T129" si="6">F128</f>
        <v>0</v>
      </c>
      <c r="U128" s="78" t="str">
        <f>G128</f>
        <v>Dichtheid geadviseerd door NEa (niets invullen in kolom H)</v>
      </c>
      <c r="V128" s="37" t="e">
        <f>IF(OR(C128&lt;&gt;1,ISBLANK(H128)),
   INDEX(Gegevens!$D$3:$D$15,MATCH($E128,comps,0)),
   H128
)</f>
        <v>#N/A</v>
      </c>
      <c r="W128" s="56" t="e">
        <f>INDEX(ocw,MATCH($E128,comps,0))</f>
        <v>#N/A</v>
      </c>
      <c r="X128" s="57" t="e">
        <f>IF(F124="liters 15",
   IF(V128=0,"ERROR",W128*V128),
   IF(F124="1000kg",
      W128,
      "ERROR"
   )
)</f>
        <v>#N/A</v>
      </c>
      <c r="Y128" s="56" t="e">
        <f>INDEX(Gegevens!$F$3:$F$15,MATCH($E128,comps,0))</f>
        <v>#N/A</v>
      </c>
      <c r="AA128" t="e">
        <f>IF(OR(X128="ERROR",X129="ERROR"),
   "ERROR",
   "OK"
)</f>
        <v>#N/A</v>
      </c>
    </row>
    <row r="129" spans="1:30" s="37" customFormat="1" ht="27.75" customHeight="1" x14ac:dyDescent="0.25">
      <c r="B129" s="39"/>
      <c r="C129" s="109" t="e">
        <f>IF(F124="1000kg",3,_xlfn.IFNA(MATCH(G129,dichth,0),2))</f>
        <v>#N/A</v>
      </c>
      <c r="D129" s="60" t="s">
        <v>14</v>
      </c>
      <c r="E129" s="54" t="e">
        <f>INDEX(Functionaliteit!E$7:E$9,MATCH($F123,blends,0))</f>
        <v>#N/A</v>
      </c>
      <c r="F129" s="76"/>
      <c r="G129" s="106" t="s">
        <v>67</v>
      </c>
      <c r="H129" s="100"/>
      <c r="I129" s="89" t="e">
        <f>IF(F124="1000kg",
   "dichtheid niet van toepassing",
   IF(C129&lt;&gt;1,
      "Let op, door NEa geadviseerde dichtheid wordt nu meegenomen (zie tabel gegevens). Als u zelf dichtheid wilt opgeven, selecteer dan 'eigen dichtheid invullen' in cel G"&amp;ROW(I129),
      "kies een getal tussen 0 en 1,0"
   )
)</f>
        <v>#N/A</v>
      </c>
      <c r="J129" s="107"/>
      <c r="K129" s="45"/>
      <c r="L129" s="55"/>
      <c r="N129" s="78">
        <f>G133</f>
        <v>0</v>
      </c>
      <c r="O129" s="41" t="str">
        <f>B120</f>
        <v xml:space="preserve">Blend 7: </v>
      </c>
      <c r="P129" s="37">
        <f>F123</f>
        <v>0</v>
      </c>
      <c r="Q129" s="37">
        <f>F122</f>
        <v>0</v>
      </c>
      <c r="R129" s="37" t="e">
        <f>E129</f>
        <v>#N/A</v>
      </c>
      <c r="S129" s="37" t="e">
        <f>F124</f>
        <v>#N/A</v>
      </c>
      <c r="T129" s="37">
        <f t="shared" si="6"/>
        <v>0</v>
      </c>
      <c r="U129" s="78" t="str">
        <f>G129</f>
        <v>Dichtheid geadviseerd door NEa (niets invullen in kolom H)</v>
      </c>
      <c r="V129" s="37" t="e">
        <f>IF(OR(C129&lt;&gt;1,ISBLANK(H129)),
   INDEX(Gegevens!$D$3:$D$15,MATCH($E129,comps,0)),
   H129
)</f>
        <v>#N/A</v>
      </c>
      <c r="W129" s="56" t="e">
        <f>INDEX(ocw,MATCH($E129,comps,0))</f>
        <v>#N/A</v>
      </c>
      <c r="X129" s="57" t="e">
        <f>IF(F124="liters 15",
   IF(V129=0,"ERROR",W129*V129),
   IF(F124="1000kg",
      W129,
      "ERROR"
   )
)</f>
        <v>#N/A</v>
      </c>
      <c r="Y129" s="56" t="e">
        <f>INDEX(Gegevens!$F$3:$F$15,MATCH($E129,comps,0))</f>
        <v>#N/A</v>
      </c>
      <c r="AA129"/>
    </row>
    <row r="130" spans="1:30" s="37" customFormat="1" x14ac:dyDescent="0.25">
      <c r="B130" s="39"/>
      <c r="C130" s="53"/>
      <c r="D130" s="53"/>
      <c r="E130" s="53"/>
      <c r="F130" s="53"/>
      <c r="G130" s="53"/>
      <c r="H130" s="53"/>
      <c r="I130" s="90"/>
      <c r="J130" s="53"/>
      <c r="K130" s="45"/>
      <c r="L130" s="55"/>
      <c r="M130" s="41"/>
      <c r="N130" s="41"/>
      <c r="O130" s="41"/>
      <c r="P130" s="41"/>
    </row>
    <row r="131" spans="1:30" s="37" customFormat="1" x14ac:dyDescent="0.25">
      <c r="B131" s="39"/>
      <c r="C131" s="45" t="s">
        <v>47</v>
      </c>
      <c r="D131" s="45"/>
      <c r="E131" s="46"/>
      <c r="F131" s="46"/>
      <c r="G131" s="46"/>
      <c r="H131" s="46"/>
      <c r="I131" s="91"/>
      <c r="J131" s="45"/>
      <c r="K131" s="45"/>
      <c r="L131" s="58"/>
      <c r="M131" s="66"/>
      <c r="N131" s="66"/>
      <c r="O131" s="41"/>
      <c r="P131" s="41"/>
      <c r="AB131" s="104"/>
      <c r="AD131" s="104"/>
    </row>
    <row r="132" spans="1:30" s="37" customFormat="1" x14ac:dyDescent="0.25">
      <c r="B132" s="39"/>
      <c r="C132" s="53"/>
      <c r="D132" s="53"/>
      <c r="E132" s="59"/>
      <c r="F132" s="112" t="s">
        <v>21</v>
      </c>
      <c r="G132" s="61"/>
      <c r="H132" s="91"/>
      <c r="I132" s="91"/>
      <c r="J132" s="45"/>
      <c r="K132" s="45"/>
      <c r="L132" s="41"/>
      <c r="M132" s="66"/>
      <c r="N132" s="66"/>
      <c r="O132" s="41"/>
      <c r="P132" s="41"/>
      <c r="AB132" s="104"/>
    </row>
    <row r="133" spans="1:30" s="37" customFormat="1" x14ac:dyDescent="0.25">
      <c r="B133" s="39"/>
      <c r="C133" s="53"/>
      <c r="D133" s="53"/>
      <c r="E133" s="60" t="s">
        <v>80</v>
      </c>
      <c r="F133" s="62" t="e">
        <f>F124</f>
        <v>#N/A</v>
      </c>
      <c r="G133" s="103">
        <f>SUM(F128:F129)</f>
        <v>0</v>
      </c>
      <c r="H133" s="89" t="s">
        <v>75</v>
      </c>
      <c r="I133" s="91"/>
      <c r="J133" s="45"/>
      <c r="K133" s="45"/>
      <c r="L133" s="55"/>
      <c r="M133" s="41"/>
      <c r="N133" s="41"/>
      <c r="O133" s="41"/>
      <c r="AB133" s="105"/>
    </row>
    <row r="134" spans="1:30" s="37" customFormat="1" x14ac:dyDescent="0.25">
      <c r="B134" s="39"/>
      <c r="C134" s="53"/>
      <c r="D134" s="53"/>
      <c r="E134" s="60" t="s">
        <v>19</v>
      </c>
      <c r="F134" s="62" t="e">
        <f>INDEX(Functionaliteit!$G$7:$G$9,MATCH(F123,blends,0))</f>
        <v>#N/A</v>
      </c>
      <c r="G134" s="87" t="e">
        <f>IF(AA128="ERROR","ERROR",ROUND(SUMPRODUCT(X128:X129,F128:F129)/SUM(F128:F129)/1000,6))</f>
        <v>#N/A</v>
      </c>
      <c r="H134" s="89" t="s">
        <v>75</v>
      </c>
      <c r="I134" s="91"/>
      <c r="J134" s="45"/>
      <c r="K134" s="45"/>
      <c r="L134" s="63"/>
      <c r="M134" s="41"/>
      <c r="N134" s="41"/>
      <c r="O134" s="41"/>
    </row>
    <row r="135" spans="1:30" s="37" customFormat="1" x14ac:dyDescent="0.25">
      <c r="B135" s="39"/>
      <c r="C135" s="53"/>
      <c r="D135" s="53"/>
      <c r="E135" s="60" t="s">
        <v>20</v>
      </c>
      <c r="F135" s="62" t="s">
        <v>16</v>
      </c>
      <c r="G135" s="87" t="e">
        <f>IF(AA128="ERROR","ERROR",SUMPRODUCT(Y128:Y129,F128:F129,X128:X129)/SUMPRODUCT(X128:X129,F128:F129)/1000)</f>
        <v>#N/A</v>
      </c>
      <c r="H135" s="89" t="s">
        <v>75</v>
      </c>
      <c r="I135" s="91"/>
      <c r="J135" s="45"/>
      <c r="K135" s="45"/>
      <c r="L135" s="64"/>
      <c r="M135" s="41"/>
      <c r="N135" s="41"/>
      <c r="O135" s="41"/>
    </row>
    <row r="136" spans="1:30" s="37" customFormat="1" x14ac:dyDescent="0.25">
      <c r="B136" s="39"/>
      <c r="C136" s="53"/>
      <c r="D136" s="53"/>
      <c r="E136" s="60" t="s">
        <v>45</v>
      </c>
      <c r="F136" s="62" t="s">
        <v>76</v>
      </c>
      <c r="G136" s="117" t="e">
        <f>IF(AA128="ERROR","ERROR",ROUND(F129*X129/SUMPRODUCT(X128:X129,F128:F129),6))</f>
        <v>#N/A</v>
      </c>
      <c r="H136" s="45"/>
      <c r="I136" s="91"/>
      <c r="J136" s="45"/>
      <c r="K136" s="45"/>
      <c r="L136" s="65"/>
      <c r="M136" s="41"/>
      <c r="N136" s="41"/>
      <c r="O136" s="41"/>
    </row>
    <row r="137" spans="1:30" s="37" customFormat="1" x14ac:dyDescent="0.25">
      <c r="B137" s="39"/>
      <c r="C137" s="53"/>
      <c r="D137" s="53"/>
      <c r="E137" s="53"/>
      <c r="F137" s="53"/>
      <c r="G137" s="53"/>
      <c r="H137" s="53"/>
      <c r="I137" s="53"/>
      <c r="J137" s="53"/>
      <c r="K137" s="53"/>
      <c r="L137" s="41"/>
      <c r="M137" s="41"/>
      <c r="N137" s="41"/>
      <c r="O137" s="41"/>
    </row>
    <row r="138" spans="1:30" x14ac:dyDescent="0.25">
      <c r="A138" s="99" t="s">
        <v>62</v>
      </c>
      <c r="M138" s="11"/>
      <c r="N138" s="11"/>
      <c r="O138" s="11"/>
    </row>
    <row r="139" spans="1:30" s="41" customFormat="1" ht="51.75" customHeight="1" x14ac:dyDescent="0.25">
      <c r="A139" s="37"/>
      <c r="B139" s="38" t="str">
        <f>"Blend "&amp;COUNTA($K$1:K139)&amp;": "&amp;F142</f>
        <v xml:space="preserve">Blend 8: </v>
      </c>
      <c r="C139" s="39"/>
      <c r="D139" s="39"/>
      <c r="E139" s="40"/>
      <c r="F139" s="40"/>
      <c r="G139" s="40"/>
      <c r="H139" s="40"/>
      <c r="I139" s="40"/>
      <c r="J139" s="40"/>
      <c r="K139" s="69" t="s">
        <v>62</v>
      </c>
    </row>
    <row r="140" spans="1:30" s="41" customFormat="1" ht="20.25" customHeight="1" x14ac:dyDescent="0.25">
      <c r="A140" s="37"/>
      <c r="B140" s="39"/>
      <c r="C140" s="42" t="s">
        <v>49</v>
      </c>
      <c r="D140" s="42"/>
      <c r="E140" s="43"/>
      <c r="F140" s="42"/>
      <c r="G140" s="42"/>
      <c r="H140" s="42"/>
      <c r="I140" s="42"/>
      <c r="J140" s="42"/>
      <c r="K140" s="42"/>
      <c r="M140" s="44"/>
      <c r="N140" s="44"/>
      <c r="O140" s="44"/>
      <c r="P140" s="44"/>
    </row>
    <row r="141" spans="1:30" s="41" customFormat="1" ht="20.25" customHeight="1" x14ac:dyDescent="0.25">
      <c r="A141" s="37"/>
      <c r="B141" s="39"/>
      <c r="C141" s="45"/>
      <c r="D141" s="45"/>
      <c r="E141" s="46" t="s">
        <v>36</v>
      </c>
      <c r="F141" s="74"/>
      <c r="G141" s="47" t="str">
        <f>IF(ISBLANK(F141),"&lt;-- Let op; neem het fuelstreamnummer van deze blend op die overeenkomt met het MP","")</f>
        <v>&lt;-- Let op; neem het fuelstreamnummer van deze blend op die overeenkomt met het MP</v>
      </c>
      <c r="H141" s="47"/>
      <c r="I141" s="45"/>
      <c r="J141" s="45"/>
      <c r="K141" s="45"/>
      <c r="M141" s="44"/>
      <c r="N141" s="44"/>
      <c r="O141" s="44"/>
      <c r="P141" s="44"/>
    </row>
    <row r="142" spans="1:30" s="41" customFormat="1" ht="20.25" customHeight="1" x14ac:dyDescent="0.25">
      <c r="A142" s="37"/>
      <c r="B142" s="39"/>
      <c r="C142" s="45"/>
      <c r="D142" s="45"/>
      <c r="E142" s="46" t="s">
        <v>43</v>
      </c>
      <c r="F142" s="74"/>
      <c r="G142" s="47" t="str">
        <f>IF(ISBLANK(F142),"&lt;-- Let op; selecteer een standaardblend zodat rekenwaarden voor de blend worden berekend","")</f>
        <v>&lt;-- Let op; selecteer een standaardblend zodat rekenwaarden voor de blend worden berekend</v>
      </c>
      <c r="H142" s="47"/>
      <c r="I142" s="45"/>
      <c r="J142" s="45"/>
      <c r="K142" s="45"/>
      <c r="M142" s="44"/>
      <c r="N142" s="44"/>
      <c r="O142" s="44"/>
      <c r="P142" s="44"/>
    </row>
    <row r="143" spans="1:30" s="41" customFormat="1" ht="14.25" customHeight="1" x14ac:dyDescent="0.25">
      <c r="A143" s="37"/>
      <c r="B143" s="39"/>
      <c r="C143" s="45"/>
      <c r="D143" s="45"/>
      <c r="E143" s="46" t="s">
        <v>51</v>
      </c>
      <c r="F143" s="48" t="e">
        <f>INDEX(Functionaliteit!$F$7:$F$9,MATCH(F142,blends,0))</f>
        <v>#N/A</v>
      </c>
      <c r="G143" s="48"/>
      <c r="H143" s="46"/>
      <c r="I143" s="45"/>
      <c r="J143" s="45"/>
      <c r="K143" s="45"/>
      <c r="L143" s="44"/>
      <c r="M143" s="44"/>
      <c r="N143" s="44"/>
      <c r="O143" s="44"/>
      <c r="P143" s="44"/>
    </row>
    <row r="144" spans="1:30" s="41" customFormat="1" ht="14.25" customHeight="1" x14ac:dyDescent="0.25">
      <c r="A144" s="37"/>
      <c r="B144" s="39"/>
      <c r="C144" s="49"/>
      <c r="D144" s="49"/>
      <c r="E144" s="49"/>
      <c r="F144" s="49"/>
      <c r="G144" s="49"/>
      <c r="H144" s="49"/>
      <c r="I144" s="49"/>
      <c r="J144" s="49"/>
      <c r="K144" s="49"/>
      <c r="L144" s="44"/>
      <c r="M144" s="44"/>
      <c r="N144" s="44"/>
      <c r="O144" s="44"/>
      <c r="P144" s="44"/>
    </row>
    <row r="145" spans="1:30" s="41" customFormat="1" ht="14.25" customHeight="1" x14ac:dyDescent="0.25">
      <c r="A145" s="37"/>
      <c r="B145" s="39"/>
      <c r="C145" s="45" t="s">
        <v>50</v>
      </c>
      <c r="D145" s="45"/>
      <c r="E145" s="46"/>
      <c r="F145" s="46"/>
      <c r="G145" s="46"/>
      <c r="H145" s="46"/>
      <c r="I145" s="45"/>
      <c r="J145" s="45"/>
      <c r="K145" s="45"/>
      <c r="L145" s="44"/>
      <c r="M145" s="44"/>
      <c r="N145" s="44"/>
      <c r="O145" s="44"/>
      <c r="P145" s="44"/>
    </row>
    <row r="146" spans="1:30" s="52" customFormat="1" ht="27" x14ac:dyDescent="0.25">
      <c r="B146" s="39"/>
      <c r="C146" s="108" t="e">
        <f>C147&lt;&gt;1</f>
        <v>#N/A</v>
      </c>
      <c r="D146" s="50"/>
      <c r="E146" s="110" t="s">
        <v>0</v>
      </c>
      <c r="F146" s="111" t="e">
        <f>"Uitgeslagen hoeveelheid - "&amp;F143</f>
        <v>#N/A</v>
      </c>
      <c r="G146" s="111" t="s">
        <v>59</v>
      </c>
      <c r="H146" s="111" t="s">
        <v>81</v>
      </c>
      <c r="I146" s="45"/>
      <c r="J146" s="45"/>
      <c r="K146" s="45"/>
      <c r="L146" s="51"/>
      <c r="M146" s="50" t="s">
        <v>52</v>
      </c>
      <c r="N146" s="50" t="s">
        <v>64</v>
      </c>
      <c r="O146" s="50" t="s">
        <v>54</v>
      </c>
      <c r="P146" s="50" t="s">
        <v>53</v>
      </c>
      <c r="Q146" s="50" t="s">
        <v>35</v>
      </c>
      <c r="R146" s="50" t="s">
        <v>55</v>
      </c>
      <c r="S146" s="50" t="s">
        <v>21</v>
      </c>
      <c r="T146" s="50" t="s">
        <v>56</v>
      </c>
      <c r="U146" s="50" t="s">
        <v>57</v>
      </c>
      <c r="V146" s="50" t="s">
        <v>1</v>
      </c>
      <c r="W146" s="50" t="s">
        <v>2</v>
      </c>
      <c r="X146" s="50" t="s">
        <v>3</v>
      </c>
      <c r="Y146" s="50" t="s">
        <v>4</v>
      </c>
    </row>
    <row r="147" spans="1:30" s="37" customFormat="1" ht="24.75" x14ac:dyDescent="0.25">
      <c r="B147" s="39"/>
      <c r="C147" s="109" t="e">
        <f>IF(F143="1000kg",3,_xlfn.IFNA(MATCH(G147,dichth,0),2))</f>
        <v>#N/A</v>
      </c>
      <c r="D147" s="60" t="s">
        <v>13</v>
      </c>
      <c r="E147" s="54" t="e">
        <f>INDEX(Functionaliteit!D$7:D$9,MATCH($F142,blends,0))</f>
        <v>#N/A</v>
      </c>
      <c r="F147" s="76"/>
      <c r="G147" s="106" t="s">
        <v>67</v>
      </c>
      <c r="H147" s="100"/>
      <c r="I147" s="89" t="e">
        <f>IF(F143="1000kg",
   "dichtheid niet van toepassing",
   IF(C147&lt;&gt;1,
      "Let op, door NEa geadviseerde dichtheid wordt nu meegenomen (zie tabel gegevens). Als u zelf dichtheid wilt opgeven, selecteer dan 'eigen dichtheid invullen' in cel G"&amp;ROW(I147),
      "kies een getal tussen 0 en 1,0"
   )
)</f>
        <v>#N/A</v>
      </c>
      <c r="J147" s="107"/>
      <c r="K147" s="45"/>
      <c r="L147" s="55"/>
      <c r="N147" s="78">
        <f>G152</f>
        <v>0</v>
      </c>
      <c r="O147" s="41" t="str">
        <f>B139</f>
        <v xml:space="preserve">Blend 8: </v>
      </c>
      <c r="P147" s="37">
        <f>F142</f>
        <v>0</v>
      </c>
      <c r="Q147" s="37">
        <f>F141</f>
        <v>0</v>
      </c>
      <c r="R147" s="37" t="e">
        <f>E147</f>
        <v>#N/A</v>
      </c>
      <c r="S147" s="37" t="e">
        <f>F143</f>
        <v>#N/A</v>
      </c>
      <c r="T147" s="37">
        <f t="shared" ref="T147:T148" si="7">F147</f>
        <v>0</v>
      </c>
      <c r="U147" s="78" t="str">
        <f>G147</f>
        <v>Dichtheid geadviseerd door NEa (niets invullen in kolom H)</v>
      </c>
      <c r="V147" s="37" t="e">
        <f>IF(OR(C147&lt;&gt;1,ISBLANK(H147)),
   INDEX(Gegevens!$D$3:$D$15,MATCH($E147,comps,0)),
   H147
)</f>
        <v>#N/A</v>
      </c>
      <c r="W147" s="56" t="e">
        <f>INDEX(ocw,MATCH($E147,comps,0))</f>
        <v>#N/A</v>
      </c>
      <c r="X147" s="57" t="e">
        <f>IF(F143="liters 15",
   IF(V147=0,"ERROR",W147*V147),
   IF(F143="1000kg",
      W147,
      "ERROR"
   )
)</f>
        <v>#N/A</v>
      </c>
      <c r="Y147" s="56" t="e">
        <f>INDEX(Gegevens!$F$3:$F$15,MATCH($E147,comps,0))</f>
        <v>#N/A</v>
      </c>
      <c r="AA147" t="e">
        <f>IF(OR(X147="ERROR",X148="ERROR"),
   "ERROR",
   "OK"
)</f>
        <v>#N/A</v>
      </c>
    </row>
    <row r="148" spans="1:30" s="37" customFormat="1" ht="27.75" customHeight="1" x14ac:dyDescent="0.25">
      <c r="B148" s="39"/>
      <c r="C148" s="109" t="e">
        <f>IF(F143="1000kg",3,_xlfn.IFNA(MATCH(G148,dichth,0),2))</f>
        <v>#N/A</v>
      </c>
      <c r="D148" s="60" t="s">
        <v>14</v>
      </c>
      <c r="E148" s="54" t="e">
        <f>INDEX(Functionaliteit!E$7:E$9,MATCH($F142,blends,0))</f>
        <v>#N/A</v>
      </c>
      <c r="F148" s="76"/>
      <c r="G148" s="106" t="s">
        <v>67</v>
      </c>
      <c r="H148" s="100"/>
      <c r="I148" s="89" t="e">
        <f>IF(F143="1000kg",
   "dichtheid niet van toepassing",
   IF(C148&lt;&gt;1,
      "Let op, door NEa geadviseerde dichtheid wordt nu meegenomen (zie tabel gegevens). Als u zelf dichtheid wilt opgeven, selecteer dan 'eigen dichtheid invullen' in cel G"&amp;ROW(I148),
      "kies een getal tussen 0 en 1,0"
   )
)</f>
        <v>#N/A</v>
      </c>
      <c r="J148" s="107"/>
      <c r="K148" s="45"/>
      <c r="L148" s="55"/>
      <c r="N148" s="78">
        <f>G152</f>
        <v>0</v>
      </c>
      <c r="O148" s="41" t="str">
        <f>B139</f>
        <v xml:space="preserve">Blend 8: </v>
      </c>
      <c r="P148" s="37">
        <f>F142</f>
        <v>0</v>
      </c>
      <c r="Q148" s="37">
        <f>F141</f>
        <v>0</v>
      </c>
      <c r="R148" s="37" t="e">
        <f>E148</f>
        <v>#N/A</v>
      </c>
      <c r="S148" s="37" t="e">
        <f>F143</f>
        <v>#N/A</v>
      </c>
      <c r="T148" s="37">
        <f t="shared" si="7"/>
        <v>0</v>
      </c>
      <c r="U148" s="78" t="str">
        <f>G148</f>
        <v>Dichtheid geadviseerd door NEa (niets invullen in kolom H)</v>
      </c>
      <c r="V148" s="37" t="e">
        <f>IF(OR(C148&lt;&gt;1,ISBLANK(H148)),
   INDEX(Gegevens!$D$3:$D$15,MATCH($E148,comps,0)),
   H148
)</f>
        <v>#N/A</v>
      </c>
      <c r="W148" s="56" t="e">
        <f>INDEX(ocw,MATCH($E148,comps,0))</f>
        <v>#N/A</v>
      </c>
      <c r="X148" s="57" t="e">
        <f>IF(F143="liters 15",
   IF(V148=0,"ERROR",W148*V148),
   IF(F143="1000kg",
      W148,
      "ERROR"
   )
)</f>
        <v>#N/A</v>
      </c>
      <c r="Y148" s="56" t="e">
        <f>INDEX(Gegevens!$F$3:$F$15,MATCH($E148,comps,0))</f>
        <v>#N/A</v>
      </c>
      <c r="AA148"/>
    </row>
    <row r="149" spans="1:30" s="37" customFormat="1" x14ac:dyDescent="0.25">
      <c r="B149" s="39"/>
      <c r="C149" s="53"/>
      <c r="D149" s="53"/>
      <c r="E149" s="53"/>
      <c r="F149" s="53"/>
      <c r="G149" s="53"/>
      <c r="H149" s="53"/>
      <c r="I149" s="90"/>
      <c r="J149" s="53"/>
      <c r="K149" s="45"/>
      <c r="L149" s="55"/>
      <c r="M149" s="41"/>
      <c r="N149" s="41"/>
      <c r="O149" s="41"/>
      <c r="P149" s="41"/>
    </row>
    <row r="150" spans="1:30" s="37" customFormat="1" x14ac:dyDescent="0.25">
      <c r="B150" s="39"/>
      <c r="C150" s="45" t="s">
        <v>47</v>
      </c>
      <c r="D150" s="45"/>
      <c r="E150" s="46"/>
      <c r="F150" s="46"/>
      <c r="G150" s="46"/>
      <c r="H150" s="46"/>
      <c r="I150" s="91"/>
      <c r="J150" s="45"/>
      <c r="K150" s="45"/>
      <c r="L150" s="58"/>
      <c r="M150" s="66"/>
      <c r="N150" s="66"/>
      <c r="O150" s="41"/>
      <c r="P150" s="41"/>
      <c r="AB150" s="104"/>
      <c r="AD150" s="104"/>
    </row>
    <row r="151" spans="1:30" s="37" customFormat="1" x14ac:dyDescent="0.25">
      <c r="B151" s="39"/>
      <c r="C151" s="53"/>
      <c r="D151" s="53"/>
      <c r="E151" s="59"/>
      <c r="F151" s="112" t="s">
        <v>21</v>
      </c>
      <c r="G151" s="61"/>
      <c r="H151" s="91"/>
      <c r="I151" s="91"/>
      <c r="J151" s="45"/>
      <c r="K151" s="45"/>
      <c r="L151" s="41"/>
      <c r="M151" s="66"/>
      <c r="N151" s="66"/>
      <c r="O151" s="41"/>
      <c r="P151" s="41"/>
      <c r="AB151" s="104"/>
    </row>
    <row r="152" spans="1:30" s="37" customFormat="1" x14ac:dyDescent="0.25">
      <c r="B152" s="39"/>
      <c r="C152" s="53"/>
      <c r="D152" s="53"/>
      <c r="E152" s="60" t="s">
        <v>80</v>
      </c>
      <c r="F152" s="62" t="e">
        <f>F143</f>
        <v>#N/A</v>
      </c>
      <c r="G152" s="103">
        <f>SUM(F147:F148)</f>
        <v>0</v>
      </c>
      <c r="H152" s="89" t="s">
        <v>75</v>
      </c>
      <c r="I152" s="91"/>
      <c r="J152" s="45"/>
      <c r="K152" s="45"/>
      <c r="L152" s="55"/>
      <c r="M152" s="41"/>
      <c r="N152" s="41"/>
      <c r="O152" s="41"/>
      <c r="AB152" s="105"/>
    </row>
    <row r="153" spans="1:30" s="37" customFormat="1" x14ac:dyDescent="0.25">
      <c r="B153" s="39"/>
      <c r="C153" s="53"/>
      <c r="D153" s="53"/>
      <c r="E153" s="60" t="s">
        <v>19</v>
      </c>
      <c r="F153" s="62" t="e">
        <f>INDEX(Functionaliteit!$G$7:$G$9,MATCH(F142,blends,0))</f>
        <v>#N/A</v>
      </c>
      <c r="G153" s="87" t="e">
        <f>IF(AA147="ERROR","ERROR",ROUND(SUMPRODUCT(X147:X148,F147:F148)/SUM(F147:F148)/1000,6))</f>
        <v>#N/A</v>
      </c>
      <c r="H153" s="89" t="s">
        <v>75</v>
      </c>
      <c r="I153" s="91"/>
      <c r="J153" s="45"/>
      <c r="K153" s="45"/>
      <c r="L153" s="63"/>
      <c r="M153" s="41"/>
      <c r="N153" s="41"/>
      <c r="O153" s="41"/>
    </row>
    <row r="154" spans="1:30" s="37" customFormat="1" x14ac:dyDescent="0.25">
      <c r="B154" s="39"/>
      <c r="C154" s="53"/>
      <c r="D154" s="53"/>
      <c r="E154" s="60" t="s">
        <v>20</v>
      </c>
      <c r="F154" s="62" t="s">
        <v>16</v>
      </c>
      <c r="G154" s="87" t="e">
        <f>IF(AA147="ERROR","ERROR",SUMPRODUCT(Y147:Y148,F147:F148,X147:X148)/SUMPRODUCT(X147:X148,F147:F148)/1000)</f>
        <v>#N/A</v>
      </c>
      <c r="H154" s="89" t="s">
        <v>75</v>
      </c>
      <c r="I154" s="91"/>
      <c r="J154" s="45"/>
      <c r="K154" s="45"/>
      <c r="L154" s="64"/>
      <c r="M154" s="41"/>
      <c r="N154" s="41"/>
      <c r="O154" s="41"/>
    </row>
    <row r="155" spans="1:30" s="37" customFormat="1" x14ac:dyDescent="0.25">
      <c r="B155" s="39"/>
      <c r="C155" s="53"/>
      <c r="D155" s="53"/>
      <c r="E155" s="60" t="s">
        <v>45</v>
      </c>
      <c r="F155" s="62" t="s">
        <v>76</v>
      </c>
      <c r="G155" s="117" t="e">
        <f>IF(AA147="ERROR","ERROR",ROUND(F148*X148/SUMPRODUCT(X147:X148,F147:F148),6))</f>
        <v>#N/A</v>
      </c>
      <c r="H155" s="45"/>
      <c r="I155" s="91"/>
      <c r="J155" s="45"/>
      <c r="K155" s="45"/>
      <c r="L155" s="65"/>
      <c r="M155" s="41"/>
      <c r="N155" s="41"/>
      <c r="O155" s="41"/>
    </row>
    <row r="156" spans="1:30" s="37" customFormat="1" x14ac:dyDescent="0.25">
      <c r="B156" s="39"/>
      <c r="C156" s="53"/>
      <c r="D156" s="53"/>
      <c r="E156" s="53"/>
      <c r="F156" s="53"/>
      <c r="G156" s="53"/>
      <c r="H156" s="53"/>
      <c r="I156" s="53"/>
      <c r="J156" s="53"/>
      <c r="K156" s="53"/>
      <c r="L156" s="41"/>
      <c r="M156" s="41"/>
      <c r="N156" s="41"/>
      <c r="O156" s="41"/>
    </row>
    <row r="157" spans="1:30" x14ac:dyDescent="0.25">
      <c r="A157" s="99" t="s">
        <v>62</v>
      </c>
      <c r="M157" s="11"/>
      <c r="N157" s="11"/>
      <c r="O157" s="11"/>
    </row>
    <row r="158" spans="1:30" s="41" customFormat="1" ht="51.75" customHeight="1" x14ac:dyDescent="0.25">
      <c r="A158" s="37"/>
      <c r="B158" s="38" t="str">
        <f>"Blend "&amp;COUNTA($K$1:K158)&amp;": "&amp;F161</f>
        <v xml:space="preserve">Blend 9: </v>
      </c>
      <c r="C158" s="39"/>
      <c r="D158" s="39"/>
      <c r="E158" s="40"/>
      <c r="F158" s="40"/>
      <c r="G158" s="40"/>
      <c r="H158" s="40"/>
      <c r="I158" s="40"/>
      <c r="J158" s="40"/>
      <c r="K158" s="69" t="s">
        <v>62</v>
      </c>
    </row>
    <row r="159" spans="1:30" s="41" customFormat="1" ht="20.25" customHeight="1" x14ac:dyDescent="0.25">
      <c r="A159" s="37"/>
      <c r="B159" s="39"/>
      <c r="C159" s="42" t="s">
        <v>49</v>
      </c>
      <c r="D159" s="42"/>
      <c r="E159" s="43"/>
      <c r="F159" s="42"/>
      <c r="G159" s="42"/>
      <c r="H159" s="42"/>
      <c r="I159" s="42"/>
      <c r="J159" s="42"/>
      <c r="K159" s="42"/>
      <c r="M159" s="44"/>
      <c r="N159" s="44"/>
      <c r="O159" s="44"/>
      <c r="P159" s="44"/>
    </row>
    <row r="160" spans="1:30" s="41" customFormat="1" ht="20.25" customHeight="1" x14ac:dyDescent="0.25">
      <c r="A160" s="37"/>
      <c r="B160" s="39"/>
      <c r="C160" s="45"/>
      <c r="D160" s="45"/>
      <c r="E160" s="46" t="s">
        <v>36</v>
      </c>
      <c r="F160" s="74"/>
      <c r="G160" s="47" t="str">
        <f>IF(ISBLANK(F160),"&lt;-- Let op; neem het fuelstreamnummer van deze blend op die overeenkomt met het MP","")</f>
        <v>&lt;-- Let op; neem het fuelstreamnummer van deze blend op die overeenkomt met het MP</v>
      </c>
      <c r="H160" s="47"/>
      <c r="I160" s="45"/>
      <c r="J160" s="45"/>
      <c r="K160" s="45"/>
      <c r="M160" s="44"/>
      <c r="N160" s="44"/>
      <c r="O160" s="44"/>
      <c r="P160" s="44"/>
    </row>
    <row r="161" spans="1:30" s="41" customFormat="1" ht="20.25" customHeight="1" x14ac:dyDescent="0.25">
      <c r="A161" s="37"/>
      <c r="B161" s="39"/>
      <c r="C161" s="45"/>
      <c r="D161" s="45"/>
      <c r="E161" s="46" t="s">
        <v>43</v>
      </c>
      <c r="F161" s="74"/>
      <c r="G161" s="47" t="str">
        <f>IF(ISBLANK(F161),"&lt;-- Let op; selecteer een standaardblend zodat rekenwaarden voor de blend worden berekend","")</f>
        <v>&lt;-- Let op; selecteer een standaardblend zodat rekenwaarden voor de blend worden berekend</v>
      </c>
      <c r="H161" s="47"/>
      <c r="I161" s="45"/>
      <c r="J161" s="45"/>
      <c r="K161" s="45"/>
      <c r="M161" s="44"/>
      <c r="N161" s="44"/>
      <c r="O161" s="44"/>
      <c r="P161" s="44"/>
    </row>
    <row r="162" spans="1:30" s="41" customFormat="1" ht="14.25" customHeight="1" x14ac:dyDescent="0.25">
      <c r="A162" s="37"/>
      <c r="B162" s="39"/>
      <c r="C162" s="45"/>
      <c r="D162" s="45"/>
      <c r="E162" s="46" t="s">
        <v>51</v>
      </c>
      <c r="F162" s="48" t="e">
        <f>INDEX(Functionaliteit!$F$7:$F$9,MATCH(F161,blends,0))</f>
        <v>#N/A</v>
      </c>
      <c r="G162" s="48"/>
      <c r="H162" s="46"/>
      <c r="I162" s="45"/>
      <c r="J162" s="45"/>
      <c r="K162" s="45"/>
      <c r="L162" s="44"/>
      <c r="M162" s="44"/>
      <c r="N162" s="44"/>
      <c r="O162" s="44"/>
      <c r="P162" s="44"/>
    </row>
    <row r="163" spans="1:30" s="41" customFormat="1" ht="14.25" customHeight="1" x14ac:dyDescent="0.25">
      <c r="A163" s="37"/>
      <c r="B163" s="39"/>
      <c r="C163" s="49"/>
      <c r="D163" s="49"/>
      <c r="E163" s="49"/>
      <c r="F163" s="49"/>
      <c r="G163" s="49"/>
      <c r="H163" s="49"/>
      <c r="I163" s="49"/>
      <c r="J163" s="49"/>
      <c r="K163" s="49"/>
      <c r="L163" s="44"/>
      <c r="M163" s="44"/>
      <c r="N163" s="44"/>
      <c r="O163" s="44"/>
      <c r="P163" s="44"/>
    </row>
    <row r="164" spans="1:30" s="41" customFormat="1" ht="14.25" customHeight="1" x14ac:dyDescent="0.25">
      <c r="A164" s="37"/>
      <c r="B164" s="39"/>
      <c r="C164" s="45" t="s">
        <v>50</v>
      </c>
      <c r="D164" s="45"/>
      <c r="E164" s="46"/>
      <c r="F164" s="46"/>
      <c r="G164" s="46"/>
      <c r="H164" s="46"/>
      <c r="I164" s="45"/>
      <c r="J164" s="45"/>
      <c r="K164" s="45"/>
      <c r="L164" s="44"/>
      <c r="M164" s="44"/>
      <c r="N164" s="44"/>
      <c r="O164" s="44"/>
      <c r="P164" s="44"/>
    </row>
    <row r="165" spans="1:30" s="52" customFormat="1" ht="27" x14ac:dyDescent="0.25">
      <c r="B165" s="39"/>
      <c r="C165" s="108" t="e">
        <f>C166&lt;&gt;1</f>
        <v>#N/A</v>
      </c>
      <c r="D165" s="50"/>
      <c r="E165" s="110" t="s">
        <v>0</v>
      </c>
      <c r="F165" s="111" t="e">
        <f>"Uitgeslagen hoeveelheid - "&amp;F162</f>
        <v>#N/A</v>
      </c>
      <c r="G165" s="111" t="s">
        <v>59</v>
      </c>
      <c r="H165" s="111" t="s">
        <v>81</v>
      </c>
      <c r="I165" s="45"/>
      <c r="J165" s="45"/>
      <c r="K165" s="45"/>
      <c r="L165" s="51"/>
      <c r="M165" s="50" t="s">
        <v>52</v>
      </c>
      <c r="N165" s="50" t="s">
        <v>64</v>
      </c>
      <c r="O165" s="50" t="s">
        <v>54</v>
      </c>
      <c r="P165" s="50" t="s">
        <v>53</v>
      </c>
      <c r="Q165" s="50" t="s">
        <v>35</v>
      </c>
      <c r="R165" s="50" t="s">
        <v>55</v>
      </c>
      <c r="S165" s="50" t="s">
        <v>21</v>
      </c>
      <c r="T165" s="50" t="s">
        <v>56</v>
      </c>
      <c r="U165" s="50" t="s">
        <v>57</v>
      </c>
      <c r="V165" s="50" t="s">
        <v>1</v>
      </c>
      <c r="W165" s="50" t="s">
        <v>2</v>
      </c>
      <c r="X165" s="50" t="s">
        <v>3</v>
      </c>
      <c r="Y165" s="50" t="s">
        <v>4</v>
      </c>
    </row>
    <row r="166" spans="1:30" s="37" customFormat="1" ht="24.75" x14ac:dyDescent="0.25">
      <c r="B166" s="39"/>
      <c r="C166" s="109" t="e">
        <f>IF(F162="1000kg",3,_xlfn.IFNA(MATCH(G166,dichth,0),2))</f>
        <v>#N/A</v>
      </c>
      <c r="D166" s="60" t="s">
        <v>13</v>
      </c>
      <c r="E166" s="54" t="e">
        <f>INDEX(Functionaliteit!D$7:D$9,MATCH($F161,blends,0))</f>
        <v>#N/A</v>
      </c>
      <c r="F166" s="76"/>
      <c r="G166" s="106" t="s">
        <v>67</v>
      </c>
      <c r="H166" s="100"/>
      <c r="I166" s="89" t="e">
        <f>IF(F162="1000kg",
   "dichtheid niet van toepassing",
   IF(C166&lt;&gt;1,
      "Let op, door NEa geadviseerde dichtheid wordt nu meegenomen (zie tabel gegevens). Als u zelf dichtheid wilt opgeven, selecteer dan 'eigen dichtheid invullen' in cel G"&amp;ROW(I166),
      "kies een getal tussen 0 en 1,0"
   )
)</f>
        <v>#N/A</v>
      </c>
      <c r="J166" s="107"/>
      <c r="K166" s="45"/>
      <c r="L166" s="55"/>
      <c r="N166" s="78">
        <f>G171</f>
        <v>0</v>
      </c>
      <c r="O166" s="41" t="str">
        <f>B158</f>
        <v xml:space="preserve">Blend 9: </v>
      </c>
      <c r="P166" s="37">
        <f>F161</f>
        <v>0</v>
      </c>
      <c r="Q166" s="37">
        <f>F160</f>
        <v>0</v>
      </c>
      <c r="R166" s="37" t="e">
        <f>E166</f>
        <v>#N/A</v>
      </c>
      <c r="S166" s="37" t="e">
        <f>F162</f>
        <v>#N/A</v>
      </c>
      <c r="T166" s="37">
        <f t="shared" ref="T166:T167" si="8">F166</f>
        <v>0</v>
      </c>
      <c r="U166" s="78" t="str">
        <f>G166</f>
        <v>Dichtheid geadviseerd door NEa (niets invullen in kolom H)</v>
      </c>
      <c r="V166" s="37" t="e">
        <f>IF(OR(C166&lt;&gt;1,ISBLANK(H166)),
   INDEX(Gegevens!$D$3:$D$15,MATCH($E166,comps,0)),
   H166
)</f>
        <v>#N/A</v>
      </c>
      <c r="W166" s="56" t="e">
        <f>INDEX(ocw,MATCH($E166,comps,0))</f>
        <v>#N/A</v>
      </c>
      <c r="X166" s="57" t="e">
        <f>IF(F162="liters 15",
   IF(V166=0,"ERROR",W166*V166),
   IF(F162="1000kg",
      W166,
      "ERROR"
   )
)</f>
        <v>#N/A</v>
      </c>
      <c r="Y166" s="56" t="e">
        <f>INDEX(Gegevens!$F$3:$F$15,MATCH($E166,comps,0))</f>
        <v>#N/A</v>
      </c>
      <c r="AA166" t="e">
        <f>IF(OR(X166="ERROR",X167="ERROR"),
   "ERROR",
   "OK"
)</f>
        <v>#N/A</v>
      </c>
    </row>
    <row r="167" spans="1:30" s="37" customFormat="1" ht="27.75" customHeight="1" x14ac:dyDescent="0.25">
      <c r="B167" s="39"/>
      <c r="C167" s="109" t="e">
        <f>IF(F162="1000kg",3,_xlfn.IFNA(MATCH(G167,dichth,0),2))</f>
        <v>#N/A</v>
      </c>
      <c r="D167" s="60" t="s">
        <v>14</v>
      </c>
      <c r="E167" s="54" t="e">
        <f>INDEX(Functionaliteit!E$7:E$9,MATCH($F161,blends,0))</f>
        <v>#N/A</v>
      </c>
      <c r="F167" s="76"/>
      <c r="G167" s="106" t="s">
        <v>67</v>
      </c>
      <c r="H167" s="100"/>
      <c r="I167" s="89" t="e">
        <f>IF(F162="1000kg",
   "dichtheid niet van toepassing",
   IF(C167&lt;&gt;1,
      "Let op, door NEa geadviseerde dichtheid wordt nu meegenomen (zie tabel gegevens). Als u zelf dichtheid wilt opgeven, selecteer dan 'eigen dichtheid invullen' in cel G"&amp;ROW(I167),
      "kies een getal tussen 0 en 1,0"
   )
)</f>
        <v>#N/A</v>
      </c>
      <c r="J167" s="107"/>
      <c r="K167" s="45"/>
      <c r="L167" s="55"/>
      <c r="N167" s="78">
        <f>G171</f>
        <v>0</v>
      </c>
      <c r="O167" s="41" t="str">
        <f>B158</f>
        <v xml:space="preserve">Blend 9: </v>
      </c>
      <c r="P167" s="37">
        <f>F161</f>
        <v>0</v>
      </c>
      <c r="Q167" s="37">
        <f>F160</f>
        <v>0</v>
      </c>
      <c r="R167" s="37" t="e">
        <f>E167</f>
        <v>#N/A</v>
      </c>
      <c r="S167" s="37" t="e">
        <f>F162</f>
        <v>#N/A</v>
      </c>
      <c r="T167" s="37">
        <f t="shared" si="8"/>
        <v>0</v>
      </c>
      <c r="U167" s="78" t="str">
        <f>G167</f>
        <v>Dichtheid geadviseerd door NEa (niets invullen in kolom H)</v>
      </c>
      <c r="V167" s="37" t="e">
        <f>IF(OR(C167&lt;&gt;1,ISBLANK(H167)),
   INDEX(Gegevens!$D$3:$D$15,MATCH($E167,comps,0)),
   H167
)</f>
        <v>#N/A</v>
      </c>
      <c r="W167" s="56" t="e">
        <f>INDEX(ocw,MATCH($E167,comps,0))</f>
        <v>#N/A</v>
      </c>
      <c r="X167" s="57" t="e">
        <f>IF(F162="liters 15",
   IF(V167=0,"ERROR",W167*V167),
   IF(F162="1000kg",
      W167,
      "ERROR"
   )
)</f>
        <v>#N/A</v>
      </c>
      <c r="Y167" s="56" t="e">
        <f>INDEX(Gegevens!$F$3:$F$15,MATCH($E167,comps,0))</f>
        <v>#N/A</v>
      </c>
      <c r="AA167"/>
    </row>
    <row r="168" spans="1:30" s="37" customFormat="1" x14ac:dyDescent="0.25">
      <c r="B168" s="39"/>
      <c r="C168" s="53"/>
      <c r="D168" s="53"/>
      <c r="E168" s="53"/>
      <c r="F168" s="53"/>
      <c r="G168" s="53"/>
      <c r="H168" s="53"/>
      <c r="I168" s="90"/>
      <c r="J168" s="53"/>
      <c r="K168" s="45"/>
      <c r="L168" s="55"/>
      <c r="M168" s="41"/>
      <c r="N168" s="41"/>
      <c r="O168" s="41"/>
      <c r="P168" s="41"/>
    </row>
    <row r="169" spans="1:30" s="37" customFormat="1" x14ac:dyDescent="0.25">
      <c r="B169" s="39"/>
      <c r="C169" s="45" t="s">
        <v>47</v>
      </c>
      <c r="D169" s="45"/>
      <c r="E169" s="46"/>
      <c r="F169" s="46"/>
      <c r="G169" s="46"/>
      <c r="H169" s="46"/>
      <c r="I169" s="91"/>
      <c r="J169" s="45"/>
      <c r="K169" s="45"/>
      <c r="L169" s="58"/>
      <c r="M169" s="66"/>
      <c r="N169" s="66"/>
      <c r="O169" s="41"/>
      <c r="P169" s="41"/>
      <c r="AB169" s="104"/>
      <c r="AD169" s="104"/>
    </row>
    <row r="170" spans="1:30" s="37" customFormat="1" x14ac:dyDescent="0.25">
      <c r="B170" s="39"/>
      <c r="C170" s="53"/>
      <c r="D170" s="53"/>
      <c r="E170" s="59"/>
      <c r="F170" s="112" t="s">
        <v>21</v>
      </c>
      <c r="G170" s="61"/>
      <c r="H170" s="91"/>
      <c r="I170" s="91"/>
      <c r="J170" s="45"/>
      <c r="K170" s="45"/>
      <c r="L170" s="41"/>
      <c r="M170" s="66"/>
      <c r="N170" s="66"/>
      <c r="O170" s="41"/>
      <c r="P170" s="41"/>
      <c r="AB170" s="104"/>
    </row>
    <row r="171" spans="1:30" s="37" customFormat="1" x14ac:dyDescent="0.25">
      <c r="B171" s="39"/>
      <c r="C171" s="53"/>
      <c r="D171" s="53"/>
      <c r="E171" s="60" t="s">
        <v>80</v>
      </c>
      <c r="F171" s="62" t="e">
        <f>F162</f>
        <v>#N/A</v>
      </c>
      <c r="G171" s="103">
        <f>SUM(F166:F167)</f>
        <v>0</v>
      </c>
      <c r="H171" s="89" t="s">
        <v>75</v>
      </c>
      <c r="I171" s="91"/>
      <c r="J171" s="45"/>
      <c r="K171" s="45"/>
      <c r="L171" s="55"/>
      <c r="M171" s="41"/>
      <c r="N171" s="41"/>
      <c r="O171" s="41"/>
      <c r="AB171" s="105"/>
    </row>
    <row r="172" spans="1:30" s="37" customFormat="1" x14ac:dyDescent="0.25">
      <c r="B172" s="39"/>
      <c r="C172" s="53"/>
      <c r="D172" s="53"/>
      <c r="E172" s="60" t="s">
        <v>19</v>
      </c>
      <c r="F172" s="62" t="e">
        <f>INDEX(Functionaliteit!$G$7:$G$9,MATCH(F161,blends,0))</f>
        <v>#N/A</v>
      </c>
      <c r="G172" s="87" t="e">
        <f>IF(AA166="ERROR","ERROR",ROUND(SUMPRODUCT(X166:X167,F166:F167)/SUM(F166:F167)/1000,6))</f>
        <v>#N/A</v>
      </c>
      <c r="H172" s="89" t="s">
        <v>75</v>
      </c>
      <c r="I172" s="91"/>
      <c r="J172" s="45"/>
      <c r="K172" s="45"/>
      <c r="L172" s="63"/>
      <c r="M172" s="41"/>
      <c r="N172" s="41"/>
      <c r="O172" s="41"/>
    </row>
    <row r="173" spans="1:30" s="37" customFormat="1" x14ac:dyDescent="0.25">
      <c r="B173" s="39"/>
      <c r="C173" s="53"/>
      <c r="D173" s="53"/>
      <c r="E173" s="60" t="s">
        <v>20</v>
      </c>
      <c r="F173" s="62" t="s">
        <v>16</v>
      </c>
      <c r="G173" s="87" t="e">
        <f>IF(AA166="ERROR","ERROR",SUMPRODUCT(Y166:Y167,F166:F167,X166:X167)/SUMPRODUCT(X166:X167,F166:F167)/1000)</f>
        <v>#N/A</v>
      </c>
      <c r="H173" s="89" t="s">
        <v>75</v>
      </c>
      <c r="I173" s="91"/>
      <c r="J173" s="45"/>
      <c r="K173" s="45"/>
      <c r="L173" s="64"/>
      <c r="M173" s="41"/>
      <c r="N173" s="41"/>
      <c r="O173" s="41"/>
    </row>
    <row r="174" spans="1:30" s="37" customFormat="1" x14ac:dyDescent="0.25">
      <c r="B174" s="39"/>
      <c r="C174" s="53"/>
      <c r="D174" s="53"/>
      <c r="E174" s="60" t="s">
        <v>45</v>
      </c>
      <c r="F174" s="62" t="s">
        <v>76</v>
      </c>
      <c r="G174" s="117" t="e">
        <f>IF(AA166="ERROR","ERROR",ROUND(F167*X167/SUMPRODUCT(X166:X167,F166:F167),6))</f>
        <v>#N/A</v>
      </c>
      <c r="H174" s="45"/>
      <c r="I174" s="91"/>
      <c r="J174" s="45"/>
      <c r="K174" s="45"/>
      <c r="L174" s="65"/>
      <c r="M174" s="41"/>
      <c r="N174" s="41"/>
      <c r="O174" s="41"/>
    </row>
    <row r="175" spans="1:30" s="37" customFormat="1" x14ac:dyDescent="0.25">
      <c r="B175" s="39"/>
      <c r="C175" s="53"/>
      <c r="D175" s="53"/>
      <c r="E175" s="53"/>
      <c r="F175" s="53"/>
      <c r="G175" s="53"/>
      <c r="H175" s="53"/>
      <c r="I175" s="53"/>
      <c r="J175" s="53"/>
      <c r="K175" s="53"/>
      <c r="L175" s="41"/>
      <c r="M175" s="41"/>
      <c r="N175" s="41"/>
      <c r="O175" s="41"/>
    </row>
    <row r="176" spans="1:30" x14ac:dyDescent="0.25">
      <c r="A176" s="99" t="s">
        <v>62</v>
      </c>
      <c r="M176" s="11"/>
      <c r="N176" s="11"/>
      <c r="O176" s="11"/>
    </row>
    <row r="177" spans="1:30" s="41" customFormat="1" ht="51.75" customHeight="1" x14ac:dyDescent="0.25">
      <c r="A177" s="37"/>
      <c r="B177" s="38" t="str">
        <f>"Blend "&amp;COUNTA($K$1:K177)&amp;": "&amp;F180</f>
        <v xml:space="preserve">Blend 10: </v>
      </c>
      <c r="C177" s="39"/>
      <c r="D177" s="39"/>
      <c r="E177" s="40"/>
      <c r="F177" s="40"/>
      <c r="G177" s="40"/>
      <c r="H177" s="40"/>
      <c r="I177" s="40"/>
      <c r="J177" s="40"/>
      <c r="K177" s="69" t="s">
        <v>62</v>
      </c>
    </row>
    <row r="178" spans="1:30" s="41" customFormat="1" ht="20.25" customHeight="1" x14ac:dyDescent="0.25">
      <c r="A178" s="37"/>
      <c r="B178" s="39"/>
      <c r="C178" s="42" t="s">
        <v>49</v>
      </c>
      <c r="D178" s="42"/>
      <c r="E178" s="43"/>
      <c r="F178" s="42"/>
      <c r="G178" s="42"/>
      <c r="H178" s="42"/>
      <c r="I178" s="42"/>
      <c r="J178" s="42"/>
      <c r="K178" s="42"/>
      <c r="M178" s="44"/>
      <c r="N178" s="44"/>
      <c r="O178" s="44"/>
      <c r="P178" s="44"/>
    </row>
    <row r="179" spans="1:30" s="41" customFormat="1" ht="20.25" customHeight="1" x14ac:dyDescent="0.25">
      <c r="A179" s="37"/>
      <c r="B179" s="39"/>
      <c r="C179" s="45"/>
      <c r="D179" s="45"/>
      <c r="E179" s="46" t="s">
        <v>36</v>
      </c>
      <c r="F179" s="74"/>
      <c r="G179" s="47" t="str">
        <f>IF(ISBLANK(F179),"&lt;-- Let op; neem het fuelstreamnummer van deze blend op die overeenkomt met het MP","")</f>
        <v>&lt;-- Let op; neem het fuelstreamnummer van deze blend op die overeenkomt met het MP</v>
      </c>
      <c r="H179" s="47"/>
      <c r="I179" s="45"/>
      <c r="J179" s="45"/>
      <c r="K179" s="45"/>
      <c r="M179" s="44"/>
      <c r="N179" s="44"/>
      <c r="O179" s="44"/>
      <c r="P179" s="44"/>
    </row>
    <row r="180" spans="1:30" s="41" customFormat="1" ht="20.25" customHeight="1" x14ac:dyDescent="0.25">
      <c r="A180" s="37"/>
      <c r="B180" s="39"/>
      <c r="C180" s="45"/>
      <c r="D180" s="45"/>
      <c r="E180" s="46" t="s">
        <v>43</v>
      </c>
      <c r="F180" s="74"/>
      <c r="G180" s="47" t="str">
        <f>IF(ISBLANK(F180),"&lt;-- Let op; selecteer een standaardblend zodat rekenwaarden voor de blend worden berekend","")</f>
        <v>&lt;-- Let op; selecteer een standaardblend zodat rekenwaarden voor de blend worden berekend</v>
      </c>
      <c r="H180" s="47"/>
      <c r="I180" s="45"/>
      <c r="J180" s="45"/>
      <c r="K180" s="45"/>
      <c r="M180" s="44"/>
      <c r="N180" s="44"/>
      <c r="O180" s="44"/>
      <c r="P180" s="44"/>
    </row>
    <row r="181" spans="1:30" s="41" customFormat="1" ht="14.25" customHeight="1" x14ac:dyDescent="0.25">
      <c r="A181" s="37"/>
      <c r="B181" s="39"/>
      <c r="C181" s="45"/>
      <c r="D181" s="45"/>
      <c r="E181" s="46" t="s">
        <v>51</v>
      </c>
      <c r="F181" s="48" t="e">
        <f>INDEX(Functionaliteit!$F$7:$F$9,MATCH(F180,blends,0))</f>
        <v>#N/A</v>
      </c>
      <c r="G181" s="48"/>
      <c r="H181" s="46"/>
      <c r="I181" s="45"/>
      <c r="J181" s="45"/>
      <c r="K181" s="45"/>
      <c r="L181" s="44"/>
      <c r="M181" s="44"/>
      <c r="N181" s="44"/>
      <c r="O181" s="44"/>
      <c r="P181" s="44"/>
    </row>
    <row r="182" spans="1:30" s="41" customFormat="1" ht="14.25" customHeight="1" x14ac:dyDescent="0.25">
      <c r="A182" s="37"/>
      <c r="B182" s="39"/>
      <c r="C182" s="49"/>
      <c r="D182" s="49"/>
      <c r="E182" s="49"/>
      <c r="F182" s="49"/>
      <c r="G182" s="49"/>
      <c r="H182" s="49"/>
      <c r="I182" s="49"/>
      <c r="J182" s="49"/>
      <c r="K182" s="49"/>
      <c r="L182" s="44"/>
      <c r="M182" s="44"/>
      <c r="N182" s="44"/>
      <c r="O182" s="44"/>
      <c r="P182" s="44"/>
    </row>
    <row r="183" spans="1:30" s="41" customFormat="1" ht="14.25" customHeight="1" x14ac:dyDescent="0.25">
      <c r="A183" s="37"/>
      <c r="B183" s="39"/>
      <c r="C183" s="45" t="s">
        <v>50</v>
      </c>
      <c r="D183" s="45"/>
      <c r="E183" s="46"/>
      <c r="F183" s="46"/>
      <c r="G183" s="46"/>
      <c r="H183" s="46"/>
      <c r="I183" s="45"/>
      <c r="J183" s="45"/>
      <c r="K183" s="45"/>
      <c r="L183" s="44"/>
      <c r="M183" s="44"/>
      <c r="N183" s="44"/>
      <c r="O183" s="44"/>
      <c r="P183" s="44"/>
    </row>
    <row r="184" spans="1:30" s="52" customFormat="1" ht="27" x14ac:dyDescent="0.25">
      <c r="B184" s="39"/>
      <c r="C184" s="108" t="e">
        <f>C185&lt;&gt;1</f>
        <v>#N/A</v>
      </c>
      <c r="D184" s="50"/>
      <c r="E184" s="110" t="s">
        <v>0</v>
      </c>
      <c r="F184" s="111" t="e">
        <f>"Uitgeslagen hoeveelheid - "&amp;F181</f>
        <v>#N/A</v>
      </c>
      <c r="G184" s="111" t="s">
        <v>59</v>
      </c>
      <c r="H184" s="111" t="s">
        <v>81</v>
      </c>
      <c r="I184" s="45"/>
      <c r="J184" s="45"/>
      <c r="K184" s="45"/>
      <c r="L184" s="51"/>
      <c r="M184" s="50" t="s">
        <v>52</v>
      </c>
      <c r="N184" s="50" t="s">
        <v>64</v>
      </c>
      <c r="O184" s="50" t="s">
        <v>54</v>
      </c>
      <c r="P184" s="50" t="s">
        <v>53</v>
      </c>
      <c r="Q184" s="50" t="s">
        <v>35</v>
      </c>
      <c r="R184" s="50" t="s">
        <v>55</v>
      </c>
      <c r="S184" s="50" t="s">
        <v>21</v>
      </c>
      <c r="T184" s="50" t="s">
        <v>56</v>
      </c>
      <c r="U184" s="50" t="s">
        <v>57</v>
      </c>
      <c r="V184" s="50" t="s">
        <v>1</v>
      </c>
      <c r="W184" s="50" t="s">
        <v>2</v>
      </c>
      <c r="X184" s="50" t="s">
        <v>3</v>
      </c>
      <c r="Y184" s="50" t="s">
        <v>4</v>
      </c>
    </row>
    <row r="185" spans="1:30" s="37" customFormat="1" ht="24.75" x14ac:dyDescent="0.25">
      <c r="B185" s="39"/>
      <c r="C185" s="109" t="e">
        <f>IF(F181="1000kg",3,_xlfn.IFNA(MATCH(G185,dichth,0),2))</f>
        <v>#N/A</v>
      </c>
      <c r="D185" s="60" t="s">
        <v>13</v>
      </c>
      <c r="E185" s="54" t="e">
        <f>INDEX(Functionaliteit!D$7:D$9,MATCH($F180,blends,0))</f>
        <v>#N/A</v>
      </c>
      <c r="F185" s="76"/>
      <c r="G185" s="106" t="s">
        <v>67</v>
      </c>
      <c r="H185" s="100"/>
      <c r="I185" s="89" t="e">
        <f>IF(F181="1000kg",
   "dichtheid niet van toepassing",
   IF(C185&lt;&gt;1,
      "Let op, door NEa geadviseerde dichtheid wordt nu meegenomen (zie tabel gegevens). Als u zelf dichtheid wilt opgeven, selecteer dan 'eigen dichtheid invullen' in cel G"&amp;ROW(I185),
      "kies een getal tussen 0 en 1,0"
   )
)</f>
        <v>#N/A</v>
      </c>
      <c r="J185" s="107"/>
      <c r="K185" s="45"/>
      <c r="L185" s="55"/>
      <c r="N185" s="78">
        <f>G190</f>
        <v>0</v>
      </c>
      <c r="O185" s="41" t="str">
        <f>B177</f>
        <v xml:space="preserve">Blend 10: </v>
      </c>
      <c r="P185" s="37">
        <f>F180</f>
        <v>0</v>
      </c>
      <c r="Q185" s="37">
        <f>F179</f>
        <v>0</v>
      </c>
      <c r="R185" s="37" t="e">
        <f>E185</f>
        <v>#N/A</v>
      </c>
      <c r="S185" s="37" t="e">
        <f>F181</f>
        <v>#N/A</v>
      </c>
      <c r="T185" s="37">
        <f t="shared" ref="T185:T186" si="9">F185</f>
        <v>0</v>
      </c>
      <c r="U185" s="78" t="str">
        <f>G185</f>
        <v>Dichtheid geadviseerd door NEa (niets invullen in kolom H)</v>
      </c>
      <c r="V185" s="37" t="e">
        <f>IF(OR(C185&lt;&gt;1,ISBLANK(H185)),
   INDEX(Gegevens!$D$3:$D$15,MATCH($E185,comps,0)),
   H185
)</f>
        <v>#N/A</v>
      </c>
      <c r="W185" s="56" t="e">
        <f>INDEX(ocw,MATCH($E185,comps,0))</f>
        <v>#N/A</v>
      </c>
      <c r="X185" s="57" t="e">
        <f>IF(F181="liters 15",
   IF(V185=0,"ERROR",W185*V185),
   IF(F181="1000kg",
      W185,
      "ERROR"
   )
)</f>
        <v>#N/A</v>
      </c>
      <c r="Y185" s="56" t="e">
        <f>INDEX(Gegevens!$F$3:$F$15,MATCH($E185,comps,0))</f>
        <v>#N/A</v>
      </c>
      <c r="AA185" t="e">
        <f>IF(OR(X185="ERROR",X186="ERROR"),
   "ERROR",
   "OK"
)</f>
        <v>#N/A</v>
      </c>
    </row>
    <row r="186" spans="1:30" s="37" customFormat="1" ht="27.75" customHeight="1" x14ac:dyDescent="0.25">
      <c r="B186" s="39"/>
      <c r="C186" s="109" t="e">
        <f>IF(F181="1000kg",3,_xlfn.IFNA(MATCH(G186,dichth,0),2))</f>
        <v>#N/A</v>
      </c>
      <c r="D186" s="60" t="s">
        <v>14</v>
      </c>
      <c r="E186" s="54" t="e">
        <f>INDEX(Functionaliteit!E$7:E$9,MATCH($F180,blends,0))</f>
        <v>#N/A</v>
      </c>
      <c r="F186" s="76"/>
      <c r="G186" s="106" t="s">
        <v>67</v>
      </c>
      <c r="H186" s="100"/>
      <c r="I186" s="89" t="e">
        <f>IF(F181="1000kg",
   "dichtheid niet van toepassing",
   IF(C186&lt;&gt;1,
      "Let op, door NEa geadviseerde dichtheid wordt nu meegenomen (zie tabel gegevens). Als u zelf dichtheid wilt opgeven, selecteer dan 'eigen dichtheid invullen' in cel G"&amp;ROW(I186),
      "kies een getal tussen 0 en 1,0"
   )
)</f>
        <v>#N/A</v>
      </c>
      <c r="J186" s="107"/>
      <c r="K186" s="45"/>
      <c r="L186" s="55"/>
      <c r="N186" s="78">
        <f>G190</f>
        <v>0</v>
      </c>
      <c r="O186" s="41" t="str">
        <f>B177</f>
        <v xml:space="preserve">Blend 10: </v>
      </c>
      <c r="P186" s="37">
        <f>F180</f>
        <v>0</v>
      </c>
      <c r="Q186" s="37">
        <f>F179</f>
        <v>0</v>
      </c>
      <c r="R186" s="37" t="e">
        <f>E186</f>
        <v>#N/A</v>
      </c>
      <c r="S186" s="37" t="e">
        <f>F181</f>
        <v>#N/A</v>
      </c>
      <c r="T186" s="37">
        <f t="shared" si="9"/>
        <v>0</v>
      </c>
      <c r="U186" s="78" t="str">
        <f>G186</f>
        <v>Dichtheid geadviseerd door NEa (niets invullen in kolom H)</v>
      </c>
      <c r="V186" s="37" t="e">
        <f>IF(OR(C186&lt;&gt;1,ISBLANK(H186)),
   INDEX(Gegevens!$D$3:$D$15,MATCH($E186,comps,0)),
   H186
)</f>
        <v>#N/A</v>
      </c>
      <c r="W186" s="56" t="e">
        <f>INDEX(ocw,MATCH($E186,comps,0))</f>
        <v>#N/A</v>
      </c>
      <c r="X186" s="57" t="e">
        <f>IF(F181="liters 15",
   IF(V186=0,"ERROR",W186*V186),
   IF(F181="1000kg",
      W186,
      "ERROR"
   )
)</f>
        <v>#N/A</v>
      </c>
      <c r="Y186" s="56" t="e">
        <f>INDEX(Gegevens!$F$3:$F$15,MATCH($E186,comps,0))</f>
        <v>#N/A</v>
      </c>
      <c r="AA186"/>
    </row>
    <row r="187" spans="1:30" s="37" customFormat="1" x14ac:dyDescent="0.25">
      <c r="B187" s="39"/>
      <c r="C187" s="53"/>
      <c r="D187" s="53"/>
      <c r="E187" s="53"/>
      <c r="F187" s="53"/>
      <c r="G187" s="53"/>
      <c r="H187" s="53"/>
      <c r="I187" s="90"/>
      <c r="J187" s="53"/>
      <c r="K187" s="45"/>
      <c r="L187" s="55"/>
      <c r="M187" s="41"/>
      <c r="N187" s="41"/>
      <c r="O187" s="41"/>
      <c r="P187" s="41"/>
    </row>
    <row r="188" spans="1:30" s="37" customFormat="1" x14ac:dyDescent="0.25">
      <c r="B188" s="39"/>
      <c r="C188" s="45" t="s">
        <v>47</v>
      </c>
      <c r="D188" s="45"/>
      <c r="E188" s="46"/>
      <c r="F188" s="46"/>
      <c r="G188" s="46"/>
      <c r="H188" s="46"/>
      <c r="I188" s="91"/>
      <c r="J188" s="45"/>
      <c r="K188" s="45"/>
      <c r="L188" s="58"/>
      <c r="M188" s="66"/>
      <c r="N188" s="66"/>
      <c r="O188" s="41"/>
      <c r="P188" s="41"/>
      <c r="AB188" s="104"/>
      <c r="AD188" s="104"/>
    </row>
    <row r="189" spans="1:30" s="37" customFormat="1" x14ac:dyDescent="0.25">
      <c r="B189" s="39"/>
      <c r="C189" s="53"/>
      <c r="D189" s="53"/>
      <c r="E189" s="59"/>
      <c r="F189" s="112" t="s">
        <v>21</v>
      </c>
      <c r="G189" s="61"/>
      <c r="H189" s="91"/>
      <c r="I189" s="91"/>
      <c r="J189" s="45"/>
      <c r="K189" s="45"/>
      <c r="L189" s="41"/>
      <c r="M189" s="66"/>
      <c r="N189" s="66"/>
      <c r="O189" s="41"/>
      <c r="P189" s="41"/>
      <c r="AB189" s="104"/>
    </row>
    <row r="190" spans="1:30" s="37" customFormat="1" x14ac:dyDescent="0.25">
      <c r="B190" s="39"/>
      <c r="C190" s="53"/>
      <c r="D190" s="53"/>
      <c r="E190" s="60" t="s">
        <v>80</v>
      </c>
      <c r="F190" s="62" t="e">
        <f>F181</f>
        <v>#N/A</v>
      </c>
      <c r="G190" s="103">
        <f>SUM(F185:F186)</f>
        <v>0</v>
      </c>
      <c r="H190" s="89" t="s">
        <v>75</v>
      </c>
      <c r="I190" s="91"/>
      <c r="J190" s="45"/>
      <c r="K190" s="45"/>
      <c r="L190" s="55"/>
      <c r="M190" s="41"/>
      <c r="N190" s="41"/>
      <c r="O190" s="41"/>
      <c r="AB190" s="105"/>
    </row>
    <row r="191" spans="1:30" s="37" customFormat="1" x14ac:dyDescent="0.25">
      <c r="B191" s="39"/>
      <c r="C191" s="53"/>
      <c r="D191" s="53"/>
      <c r="E191" s="60" t="s">
        <v>19</v>
      </c>
      <c r="F191" s="62" t="e">
        <f>INDEX(Functionaliteit!$G$7:$G$9,MATCH(F180,blends,0))</f>
        <v>#N/A</v>
      </c>
      <c r="G191" s="87" t="e">
        <f>IF(AA185="ERROR","ERROR",ROUND(SUMPRODUCT(X185:X186,F185:F186)/SUM(F185:F186)/1000,6))</f>
        <v>#N/A</v>
      </c>
      <c r="H191" s="89" t="s">
        <v>75</v>
      </c>
      <c r="I191" s="91"/>
      <c r="J191" s="45"/>
      <c r="K191" s="45"/>
      <c r="L191" s="63"/>
      <c r="M191" s="41"/>
      <c r="N191" s="41"/>
      <c r="O191" s="41"/>
    </row>
    <row r="192" spans="1:30" s="37" customFormat="1" x14ac:dyDescent="0.25">
      <c r="B192" s="39"/>
      <c r="C192" s="53"/>
      <c r="D192" s="53"/>
      <c r="E192" s="60" t="s">
        <v>20</v>
      </c>
      <c r="F192" s="62" t="s">
        <v>16</v>
      </c>
      <c r="G192" s="87" t="e">
        <f>IF(AA185="ERROR","ERROR",SUMPRODUCT(Y185:Y186,F185:F186,X185:X186)/SUMPRODUCT(X185:X186,F185:F186)/1000)</f>
        <v>#N/A</v>
      </c>
      <c r="H192" s="89" t="s">
        <v>75</v>
      </c>
      <c r="I192" s="91"/>
      <c r="J192" s="45"/>
      <c r="K192" s="45"/>
      <c r="L192" s="64"/>
      <c r="M192" s="41"/>
      <c r="N192" s="41"/>
      <c r="O192" s="41"/>
    </row>
    <row r="193" spans="1:30" s="37" customFormat="1" x14ac:dyDescent="0.25">
      <c r="B193" s="39"/>
      <c r="C193" s="53"/>
      <c r="D193" s="53"/>
      <c r="E193" s="60" t="s">
        <v>45</v>
      </c>
      <c r="F193" s="62" t="s">
        <v>76</v>
      </c>
      <c r="G193" s="117" t="e">
        <f>IF(AA185="ERROR","ERROR",ROUND(F186*X186/SUMPRODUCT(X185:X186,F185:F186),6))</f>
        <v>#N/A</v>
      </c>
      <c r="H193" s="45"/>
      <c r="I193" s="91"/>
      <c r="J193" s="45"/>
      <c r="K193" s="45"/>
      <c r="L193" s="65"/>
      <c r="M193" s="41"/>
      <c r="N193" s="41"/>
      <c r="O193" s="41"/>
    </row>
    <row r="194" spans="1:30" s="37" customFormat="1" x14ac:dyDescent="0.25">
      <c r="B194" s="39"/>
      <c r="C194" s="53"/>
      <c r="D194" s="53"/>
      <c r="E194" s="53"/>
      <c r="F194" s="53"/>
      <c r="G194" s="53"/>
      <c r="H194" s="53"/>
      <c r="I194" s="53"/>
      <c r="J194" s="53"/>
      <c r="K194" s="53"/>
      <c r="L194" s="41"/>
      <c r="M194" s="41"/>
      <c r="N194" s="41"/>
      <c r="O194" s="41"/>
    </row>
    <row r="195" spans="1:30" x14ac:dyDescent="0.25">
      <c r="A195" s="99" t="s">
        <v>62</v>
      </c>
      <c r="M195" s="11"/>
      <c r="N195" s="11"/>
      <c r="O195" s="11"/>
    </row>
    <row r="196" spans="1:30" s="41" customFormat="1" ht="51.75" customHeight="1" x14ac:dyDescent="0.25">
      <c r="A196" s="37"/>
      <c r="B196" s="38" t="str">
        <f>"Blend "&amp;COUNTA($K$1:K196)&amp;": "&amp;F199</f>
        <v xml:space="preserve">Blend 11: </v>
      </c>
      <c r="C196" s="39"/>
      <c r="D196" s="39"/>
      <c r="E196" s="40"/>
      <c r="F196" s="40"/>
      <c r="G196" s="40"/>
      <c r="H196" s="40"/>
      <c r="I196" s="40"/>
      <c r="J196" s="40"/>
      <c r="K196" s="69" t="s">
        <v>62</v>
      </c>
    </row>
    <row r="197" spans="1:30" s="41" customFormat="1" ht="20.25" customHeight="1" x14ac:dyDescent="0.25">
      <c r="A197" s="37"/>
      <c r="B197" s="39"/>
      <c r="C197" s="42" t="s">
        <v>49</v>
      </c>
      <c r="D197" s="42"/>
      <c r="E197" s="43"/>
      <c r="F197" s="42"/>
      <c r="G197" s="42"/>
      <c r="H197" s="42"/>
      <c r="I197" s="42"/>
      <c r="J197" s="42"/>
      <c r="K197" s="42"/>
      <c r="M197" s="44"/>
      <c r="N197" s="44"/>
      <c r="O197" s="44"/>
      <c r="P197" s="44"/>
    </row>
    <row r="198" spans="1:30" s="41" customFormat="1" ht="20.25" customHeight="1" x14ac:dyDescent="0.25">
      <c r="A198" s="37"/>
      <c r="B198" s="39"/>
      <c r="C198" s="45"/>
      <c r="D198" s="45"/>
      <c r="E198" s="46" t="s">
        <v>36</v>
      </c>
      <c r="F198" s="74"/>
      <c r="G198" s="47" t="str">
        <f>IF(ISBLANK(F198),"&lt;-- Let op; neem het fuelstreamnummer van deze blend op die overeenkomt met het MP","")</f>
        <v>&lt;-- Let op; neem het fuelstreamnummer van deze blend op die overeenkomt met het MP</v>
      </c>
      <c r="H198" s="47"/>
      <c r="I198" s="45"/>
      <c r="J198" s="45"/>
      <c r="K198" s="45"/>
      <c r="M198" s="44"/>
      <c r="N198" s="44"/>
      <c r="O198" s="44"/>
      <c r="P198" s="44"/>
    </row>
    <row r="199" spans="1:30" s="41" customFormat="1" ht="20.25" customHeight="1" x14ac:dyDescent="0.25">
      <c r="A199" s="37"/>
      <c r="B199" s="39"/>
      <c r="C199" s="45"/>
      <c r="D199" s="45"/>
      <c r="E199" s="46" t="s">
        <v>43</v>
      </c>
      <c r="F199" s="74"/>
      <c r="G199" s="47" t="str">
        <f>IF(ISBLANK(F199),"&lt;-- Let op; selecteer een standaardblend zodat rekenwaarden voor de blend worden berekend","")</f>
        <v>&lt;-- Let op; selecteer een standaardblend zodat rekenwaarden voor de blend worden berekend</v>
      </c>
      <c r="H199" s="47"/>
      <c r="I199" s="45"/>
      <c r="J199" s="45"/>
      <c r="K199" s="45"/>
      <c r="M199" s="44"/>
      <c r="N199" s="44"/>
      <c r="O199" s="44"/>
      <c r="P199" s="44"/>
    </row>
    <row r="200" spans="1:30" s="41" customFormat="1" ht="14.25" customHeight="1" x14ac:dyDescent="0.25">
      <c r="A200" s="37"/>
      <c r="B200" s="39"/>
      <c r="C200" s="45"/>
      <c r="D200" s="45"/>
      <c r="E200" s="46" t="s">
        <v>51</v>
      </c>
      <c r="F200" s="48" t="e">
        <f>INDEX(Functionaliteit!$F$7:$F$9,MATCH(F199,blends,0))</f>
        <v>#N/A</v>
      </c>
      <c r="G200" s="48"/>
      <c r="H200" s="46"/>
      <c r="I200" s="45"/>
      <c r="J200" s="45"/>
      <c r="K200" s="45"/>
      <c r="L200" s="44"/>
      <c r="M200" s="44"/>
      <c r="N200" s="44"/>
      <c r="O200" s="44"/>
      <c r="P200" s="44"/>
    </row>
    <row r="201" spans="1:30" s="41" customFormat="1" ht="14.25" customHeight="1" x14ac:dyDescent="0.25">
      <c r="A201" s="37"/>
      <c r="B201" s="39"/>
      <c r="C201" s="49"/>
      <c r="D201" s="49"/>
      <c r="E201" s="49"/>
      <c r="F201" s="49"/>
      <c r="G201" s="49"/>
      <c r="H201" s="49"/>
      <c r="I201" s="49"/>
      <c r="J201" s="49"/>
      <c r="K201" s="49"/>
      <c r="L201" s="44"/>
      <c r="M201" s="44"/>
      <c r="N201" s="44"/>
      <c r="O201" s="44"/>
      <c r="P201" s="44"/>
    </row>
    <row r="202" spans="1:30" s="41" customFormat="1" ht="14.25" customHeight="1" x14ac:dyDescent="0.25">
      <c r="A202" s="37"/>
      <c r="B202" s="39"/>
      <c r="C202" s="45" t="s">
        <v>50</v>
      </c>
      <c r="D202" s="45"/>
      <c r="E202" s="46"/>
      <c r="F202" s="46"/>
      <c r="G202" s="46"/>
      <c r="H202" s="46"/>
      <c r="I202" s="45"/>
      <c r="J202" s="45"/>
      <c r="K202" s="45"/>
      <c r="L202" s="44"/>
      <c r="M202" s="44"/>
      <c r="N202" s="44"/>
      <c r="O202" s="44"/>
      <c r="P202" s="44"/>
    </row>
    <row r="203" spans="1:30" s="52" customFormat="1" ht="27" x14ac:dyDescent="0.25">
      <c r="B203" s="39"/>
      <c r="C203" s="108" t="e">
        <f>C204&lt;&gt;1</f>
        <v>#N/A</v>
      </c>
      <c r="D203" s="50"/>
      <c r="E203" s="110" t="s">
        <v>0</v>
      </c>
      <c r="F203" s="111" t="e">
        <f>"Uitgeslagen hoeveelheid - "&amp;F200</f>
        <v>#N/A</v>
      </c>
      <c r="G203" s="111" t="s">
        <v>59</v>
      </c>
      <c r="H203" s="111" t="s">
        <v>81</v>
      </c>
      <c r="I203" s="45"/>
      <c r="J203" s="45"/>
      <c r="K203" s="45"/>
      <c r="L203" s="51"/>
      <c r="M203" s="50" t="s">
        <v>52</v>
      </c>
      <c r="N203" s="50" t="s">
        <v>64</v>
      </c>
      <c r="O203" s="50" t="s">
        <v>54</v>
      </c>
      <c r="P203" s="50" t="s">
        <v>53</v>
      </c>
      <c r="Q203" s="50" t="s">
        <v>35</v>
      </c>
      <c r="R203" s="50" t="s">
        <v>55</v>
      </c>
      <c r="S203" s="50" t="s">
        <v>21</v>
      </c>
      <c r="T203" s="50" t="s">
        <v>56</v>
      </c>
      <c r="U203" s="50" t="s">
        <v>57</v>
      </c>
      <c r="V203" s="50" t="s">
        <v>1</v>
      </c>
      <c r="W203" s="50" t="s">
        <v>2</v>
      </c>
      <c r="X203" s="50" t="s">
        <v>3</v>
      </c>
      <c r="Y203" s="50" t="s">
        <v>4</v>
      </c>
    </row>
    <row r="204" spans="1:30" s="37" customFormat="1" ht="24.75" x14ac:dyDescent="0.25">
      <c r="B204" s="39"/>
      <c r="C204" s="109" t="e">
        <f>IF(F200="1000kg",3,_xlfn.IFNA(MATCH(G204,dichth,0),2))</f>
        <v>#N/A</v>
      </c>
      <c r="D204" s="60" t="s">
        <v>13</v>
      </c>
      <c r="E204" s="54" t="e">
        <f>INDEX(Functionaliteit!D$7:D$9,MATCH($F199,blends,0))</f>
        <v>#N/A</v>
      </c>
      <c r="F204" s="76"/>
      <c r="G204" s="106" t="s">
        <v>67</v>
      </c>
      <c r="H204" s="100"/>
      <c r="I204" s="89" t="e">
        <f>IF(F200="1000kg",
   "dichtheid niet van toepassing",
   IF(C204&lt;&gt;1,
      "Let op, door NEa geadviseerde dichtheid wordt nu meegenomen (zie tabel gegevens). Als u zelf dichtheid wilt opgeven, selecteer dan 'eigen dichtheid invullen' in cel G"&amp;ROW(I204),
      "kies een getal tussen 0 en 1,0"
   )
)</f>
        <v>#N/A</v>
      </c>
      <c r="J204" s="107"/>
      <c r="K204" s="45"/>
      <c r="L204" s="55"/>
      <c r="N204" s="78">
        <f>G209</f>
        <v>0</v>
      </c>
      <c r="O204" s="41" t="str">
        <f>B196</f>
        <v xml:space="preserve">Blend 11: </v>
      </c>
      <c r="P204" s="37">
        <f>F199</f>
        <v>0</v>
      </c>
      <c r="Q204" s="37">
        <f>F198</f>
        <v>0</v>
      </c>
      <c r="R204" s="37" t="e">
        <f>E204</f>
        <v>#N/A</v>
      </c>
      <c r="S204" s="37" t="e">
        <f>F200</f>
        <v>#N/A</v>
      </c>
      <c r="T204" s="37">
        <f t="shared" ref="T204:T205" si="10">F204</f>
        <v>0</v>
      </c>
      <c r="U204" s="78" t="str">
        <f>G204</f>
        <v>Dichtheid geadviseerd door NEa (niets invullen in kolom H)</v>
      </c>
      <c r="V204" s="37" t="e">
        <f>IF(OR(C204&lt;&gt;1,ISBLANK(H204)),
   INDEX(Gegevens!$D$3:$D$15,MATCH($E204,comps,0)),
   H204
)</f>
        <v>#N/A</v>
      </c>
      <c r="W204" s="56" t="e">
        <f>INDEX(ocw,MATCH($E204,comps,0))</f>
        <v>#N/A</v>
      </c>
      <c r="X204" s="57" t="e">
        <f>IF(F200="liters 15",
   IF(V204=0,"ERROR",W204*V204),
   IF(F200="1000kg",
      W204,
      "ERROR"
   )
)</f>
        <v>#N/A</v>
      </c>
      <c r="Y204" s="56" t="e">
        <f>INDEX(Gegevens!$F$3:$F$15,MATCH($E204,comps,0))</f>
        <v>#N/A</v>
      </c>
      <c r="AA204" t="e">
        <f>IF(OR(X204="ERROR",X205="ERROR"),
   "ERROR",
   "OK"
)</f>
        <v>#N/A</v>
      </c>
    </row>
    <row r="205" spans="1:30" s="37" customFormat="1" ht="27.75" customHeight="1" x14ac:dyDescent="0.25">
      <c r="B205" s="39"/>
      <c r="C205" s="109" t="e">
        <f>IF(F200="1000kg",3,_xlfn.IFNA(MATCH(G205,dichth,0),2))</f>
        <v>#N/A</v>
      </c>
      <c r="D205" s="60" t="s">
        <v>14</v>
      </c>
      <c r="E205" s="54" t="e">
        <f>INDEX(Functionaliteit!E$7:E$9,MATCH($F199,blends,0))</f>
        <v>#N/A</v>
      </c>
      <c r="F205" s="76"/>
      <c r="G205" s="106" t="s">
        <v>67</v>
      </c>
      <c r="H205" s="100"/>
      <c r="I205" s="89" t="e">
        <f>IF(F200="1000kg",
   "dichtheid niet van toepassing",
   IF(C205&lt;&gt;1,
      "Let op, door NEa geadviseerde dichtheid wordt nu meegenomen (zie tabel gegevens). Als u zelf dichtheid wilt opgeven, selecteer dan 'eigen dichtheid invullen' in cel G"&amp;ROW(I205),
      "kies een getal tussen 0 en 1,0"
   )
)</f>
        <v>#N/A</v>
      </c>
      <c r="J205" s="107"/>
      <c r="K205" s="45"/>
      <c r="L205" s="55"/>
      <c r="N205" s="78">
        <f>G209</f>
        <v>0</v>
      </c>
      <c r="O205" s="41" t="str">
        <f>B196</f>
        <v xml:space="preserve">Blend 11: </v>
      </c>
      <c r="P205" s="37">
        <f>F199</f>
        <v>0</v>
      </c>
      <c r="Q205" s="37">
        <f>F198</f>
        <v>0</v>
      </c>
      <c r="R205" s="37" t="e">
        <f>E205</f>
        <v>#N/A</v>
      </c>
      <c r="S205" s="37" t="e">
        <f>F200</f>
        <v>#N/A</v>
      </c>
      <c r="T205" s="37">
        <f t="shared" si="10"/>
        <v>0</v>
      </c>
      <c r="U205" s="78" t="str">
        <f>G205</f>
        <v>Dichtheid geadviseerd door NEa (niets invullen in kolom H)</v>
      </c>
      <c r="V205" s="37" t="e">
        <f>IF(OR(C205&lt;&gt;1,ISBLANK(H205)),
   INDEX(Gegevens!$D$3:$D$15,MATCH($E205,comps,0)),
   H205
)</f>
        <v>#N/A</v>
      </c>
      <c r="W205" s="56" t="e">
        <f>INDEX(ocw,MATCH($E205,comps,0))</f>
        <v>#N/A</v>
      </c>
      <c r="X205" s="57" t="e">
        <f>IF(F200="liters 15",
   IF(V205=0,"ERROR",W205*V205),
   IF(F200="1000kg",
      W205,
      "ERROR"
   )
)</f>
        <v>#N/A</v>
      </c>
      <c r="Y205" s="56" t="e">
        <f>INDEX(Gegevens!$F$3:$F$15,MATCH($E205,comps,0))</f>
        <v>#N/A</v>
      </c>
      <c r="AA205"/>
    </row>
    <row r="206" spans="1:30" s="37" customFormat="1" x14ac:dyDescent="0.25">
      <c r="B206" s="39"/>
      <c r="C206" s="53"/>
      <c r="D206" s="53"/>
      <c r="E206" s="53"/>
      <c r="F206" s="53"/>
      <c r="G206" s="53"/>
      <c r="H206" s="53"/>
      <c r="I206" s="90"/>
      <c r="J206" s="53"/>
      <c r="K206" s="45"/>
      <c r="L206" s="55"/>
      <c r="M206" s="41"/>
      <c r="N206" s="41"/>
      <c r="O206" s="41"/>
      <c r="P206" s="41"/>
    </row>
    <row r="207" spans="1:30" s="37" customFormat="1" x14ac:dyDescent="0.25">
      <c r="B207" s="39"/>
      <c r="C207" s="45" t="s">
        <v>47</v>
      </c>
      <c r="D207" s="45"/>
      <c r="E207" s="46"/>
      <c r="F207" s="46"/>
      <c r="G207" s="46"/>
      <c r="H207" s="46"/>
      <c r="I207" s="91"/>
      <c r="J207" s="45"/>
      <c r="K207" s="45"/>
      <c r="L207" s="58"/>
      <c r="M207" s="66"/>
      <c r="N207" s="66"/>
      <c r="O207" s="41"/>
      <c r="P207" s="41"/>
      <c r="AB207" s="104"/>
      <c r="AD207" s="104"/>
    </row>
    <row r="208" spans="1:30" s="37" customFormat="1" x14ac:dyDescent="0.25">
      <c r="B208" s="39"/>
      <c r="C208" s="53"/>
      <c r="D208" s="53"/>
      <c r="E208" s="59"/>
      <c r="F208" s="112" t="s">
        <v>21</v>
      </c>
      <c r="G208" s="61"/>
      <c r="H208" s="91"/>
      <c r="I208" s="91"/>
      <c r="J208" s="45"/>
      <c r="K208" s="45"/>
      <c r="L208" s="41"/>
      <c r="M208" s="66"/>
      <c r="N208" s="66"/>
      <c r="O208" s="41"/>
      <c r="P208" s="41"/>
      <c r="AB208" s="104"/>
    </row>
    <row r="209" spans="1:28" s="37" customFormat="1" x14ac:dyDescent="0.25">
      <c r="B209" s="39"/>
      <c r="C209" s="53"/>
      <c r="D209" s="53"/>
      <c r="E209" s="60" t="s">
        <v>80</v>
      </c>
      <c r="F209" s="62" t="e">
        <f>F200</f>
        <v>#N/A</v>
      </c>
      <c r="G209" s="103">
        <f>SUM(F204:F205)</f>
        <v>0</v>
      </c>
      <c r="H209" s="89" t="s">
        <v>75</v>
      </c>
      <c r="I209" s="91"/>
      <c r="J209" s="45"/>
      <c r="K209" s="45"/>
      <c r="L209" s="55"/>
      <c r="M209" s="41"/>
      <c r="N209" s="41"/>
      <c r="O209" s="41"/>
      <c r="AB209" s="105"/>
    </row>
    <row r="210" spans="1:28" s="37" customFormat="1" x14ac:dyDescent="0.25">
      <c r="B210" s="39"/>
      <c r="C210" s="53"/>
      <c r="D210" s="53"/>
      <c r="E210" s="60" t="s">
        <v>19</v>
      </c>
      <c r="F210" s="62" t="e">
        <f>INDEX(Functionaliteit!$G$7:$G$9,MATCH(F199,blends,0))</f>
        <v>#N/A</v>
      </c>
      <c r="G210" s="87" t="e">
        <f>IF(AA204="ERROR","ERROR",ROUND(SUMPRODUCT(X204:X205,F204:F205)/SUM(F204:F205)/1000,6))</f>
        <v>#N/A</v>
      </c>
      <c r="H210" s="89" t="s">
        <v>75</v>
      </c>
      <c r="I210" s="91"/>
      <c r="J210" s="45"/>
      <c r="K210" s="45"/>
      <c r="L210" s="63"/>
      <c r="M210" s="41"/>
      <c r="N210" s="41"/>
      <c r="O210" s="41"/>
    </row>
    <row r="211" spans="1:28" s="37" customFormat="1" x14ac:dyDescent="0.25">
      <c r="B211" s="39"/>
      <c r="C211" s="53"/>
      <c r="D211" s="53"/>
      <c r="E211" s="60" t="s">
        <v>20</v>
      </c>
      <c r="F211" s="62" t="s">
        <v>16</v>
      </c>
      <c r="G211" s="87" t="e">
        <f>IF(AA204="ERROR","ERROR",SUMPRODUCT(Y204:Y205,F204:F205,X204:X205)/SUMPRODUCT(X204:X205,F204:F205)/1000)</f>
        <v>#N/A</v>
      </c>
      <c r="H211" s="89" t="s">
        <v>75</v>
      </c>
      <c r="I211" s="91"/>
      <c r="J211" s="45"/>
      <c r="K211" s="45"/>
      <c r="L211" s="64"/>
      <c r="M211" s="41"/>
      <c r="N211" s="41"/>
      <c r="O211" s="41"/>
    </row>
    <row r="212" spans="1:28" s="37" customFormat="1" x14ac:dyDescent="0.25">
      <c r="B212" s="39"/>
      <c r="C212" s="53"/>
      <c r="D212" s="53"/>
      <c r="E212" s="60" t="s">
        <v>45</v>
      </c>
      <c r="F212" s="62" t="s">
        <v>76</v>
      </c>
      <c r="G212" s="117" t="e">
        <f>IF(AA204="ERROR","ERROR",ROUND(F205*X205/SUMPRODUCT(X204:X205,F204:F205),6))</f>
        <v>#N/A</v>
      </c>
      <c r="H212" s="45"/>
      <c r="I212" s="91"/>
      <c r="J212" s="45"/>
      <c r="K212" s="45"/>
      <c r="L212" s="65"/>
      <c r="M212" s="41"/>
      <c r="N212" s="41"/>
      <c r="O212" s="41"/>
    </row>
    <row r="213" spans="1:28" s="37" customFormat="1" x14ac:dyDescent="0.25">
      <c r="B213" s="39"/>
      <c r="C213" s="53"/>
      <c r="D213" s="53"/>
      <c r="E213" s="53"/>
      <c r="F213" s="53"/>
      <c r="G213" s="53"/>
      <c r="H213" s="53"/>
      <c r="I213" s="53"/>
      <c r="J213" s="53"/>
      <c r="K213" s="53"/>
      <c r="L213" s="41"/>
      <c r="M213" s="41"/>
      <c r="N213" s="41"/>
      <c r="O213" s="41"/>
    </row>
    <row r="214" spans="1:28" x14ac:dyDescent="0.25">
      <c r="A214" s="99" t="s">
        <v>62</v>
      </c>
      <c r="M214" s="11"/>
      <c r="N214" s="11"/>
      <c r="O214" s="11"/>
    </row>
    <row r="215" spans="1:28" s="41" customFormat="1" ht="51.75" customHeight="1" x14ac:dyDescent="0.25">
      <c r="A215" s="37"/>
      <c r="B215" s="38" t="str">
        <f>"Blend "&amp;COUNTA($K$1:K215)&amp;": "&amp;F218</f>
        <v xml:space="preserve">Blend 12: </v>
      </c>
      <c r="C215" s="39"/>
      <c r="D215" s="39"/>
      <c r="E215" s="40"/>
      <c r="F215" s="40"/>
      <c r="G215" s="40"/>
      <c r="H215" s="40"/>
      <c r="I215" s="40"/>
      <c r="J215" s="40"/>
      <c r="K215" s="69" t="s">
        <v>62</v>
      </c>
    </row>
    <row r="216" spans="1:28" s="41" customFormat="1" ht="20.25" customHeight="1" x14ac:dyDescent="0.25">
      <c r="A216" s="37"/>
      <c r="B216" s="39"/>
      <c r="C216" s="42" t="s">
        <v>49</v>
      </c>
      <c r="D216" s="42"/>
      <c r="E216" s="43"/>
      <c r="F216" s="42"/>
      <c r="G216" s="42"/>
      <c r="H216" s="42"/>
      <c r="I216" s="42"/>
      <c r="J216" s="42"/>
      <c r="K216" s="42"/>
      <c r="M216" s="44"/>
      <c r="N216" s="44"/>
      <c r="O216" s="44"/>
      <c r="P216" s="44"/>
    </row>
    <row r="217" spans="1:28" s="41" customFormat="1" ht="20.25" customHeight="1" x14ac:dyDescent="0.25">
      <c r="A217" s="37"/>
      <c r="B217" s="39"/>
      <c r="C217" s="45"/>
      <c r="D217" s="45"/>
      <c r="E217" s="46" t="s">
        <v>36</v>
      </c>
      <c r="F217" s="74"/>
      <c r="G217" s="47" t="str">
        <f>IF(ISBLANK(F217),"&lt;-- Let op; neem het fuelstreamnummer van deze blend op die overeenkomt met het MP","")</f>
        <v>&lt;-- Let op; neem het fuelstreamnummer van deze blend op die overeenkomt met het MP</v>
      </c>
      <c r="H217" s="47"/>
      <c r="I217" s="45"/>
      <c r="J217" s="45"/>
      <c r="K217" s="45"/>
      <c r="M217" s="44"/>
      <c r="N217" s="44"/>
      <c r="O217" s="44"/>
      <c r="P217" s="44"/>
    </row>
    <row r="218" spans="1:28" s="41" customFormat="1" ht="20.25" customHeight="1" x14ac:dyDescent="0.25">
      <c r="A218" s="37"/>
      <c r="B218" s="39"/>
      <c r="C218" s="45"/>
      <c r="D218" s="45"/>
      <c r="E218" s="46" t="s">
        <v>43</v>
      </c>
      <c r="F218" s="74"/>
      <c r="G218" s="47" t="str">
        <f>IF(ISBLANK(F218),"&lt;-- Let op; selecteer een standaardblend zodat rekenwaarden voor de blend worden berekend","")</f>
        <v>&lt;-- Let op; selecteer een standaardblend zodat rekenwaarden voor de blend worden berekend</v>
      </c>
      <c r="H218" s="47"/>
      <c r="I218" s="45"/>
      <c r="J218" s="45"/>
      <c r="K218" s="45"/>
      <c r="M218" s="44"/>
      <c r="N218" s="44"/>
      <c r="O218" s="44"/>
      <c r="P218" s="44"/>
    </row>
    <row r="219" spans="1:28" s="41" customFormat="1" ht="14.25" customHeight="1" x14ac:dyDescent="0.25">
      <c r="A219" s="37"/>
      <c r="B219" s="39"/>
      <c r="C219" s="45"/>
      <c r="D219" s="45"/>
      <c r="E219" s="46" t="s">
        <v>51</v>
      </c>
      <c r="F219" s="48" t="e">
        <f>INDEX(Functionaliteit!$F$7:$F$9,MATCH(F218,blends,0))</f>
        <v>#N/A</v>
      </c>
      <c r="G219" s="48"/>
      <c r="H219" s="46"/>
      <c r="I219" s="45"/>
      <c r="J219" s="45"/>
      <c r="K219" s="45"/>
      <c r="L219" s="44"/>
      <c r="M219" s="44"/>
      <c r="N219" s="44"/>
      <c r="O219" s="44"/>
      <c r="P219" s="44"/>
    </row>
    <row r="220" spans="1:28" s="41" customFormat="1" ht="14.25" customHeight="1" x14ac:dyDescent="0.25">
      <c r="A220" s="37"/>
      <c r="B220" s="39"/>
      <c r="C220" s="49"/>
      <c r="D220" s="49"/>
      <c r="E220" s="49"/>
      <c r="F220" s="49"/>
      <c r="G220" s="49"/>
      <c r="H220" s="49"/>
      <c r="I220" s="49"/>
      <c r="J220" s="49"/>
      <c r="K220" s="49"/>
      <c r="L220" s="44"/>
      <c r="M220" s="44"/>
      <c r="N220" s="44"/>
      <c r="O220" s="44"/>
      <c r="P220" s="44"/>
    </row>
    <row r="221" spans="1:28" s="41" customFormat="1" ht="14.25" customHeight="1" x14ac:dyDescent="0.25">
      <c r="A221" s="37"/>
      <c r="B221" s="39"/>
      <c r="C221" s="45" t="s">
        <v>50</v>
      </c>
      <c r="D221" s="45"/>
      <c r="E221" s="46"/>
      <c r="F221" s="46"/>
      <c r="G221" s="46"/>
      <c r="H221" s="46"/>
      <c r="I221" s="45"/>
      <c r="J221" s="45"/>
      <c r="K221" s="45"/>
      <c r="L221" s="44"/>
      <c r="M221" s="44"/>
      <c r="N221" s="44"/>
      <c r="O221" s="44"/>
      <c r="P221" s="44"/>
    </row>
    <row r="222" spans="1:28" s="52" customFormat="1" ht="27" x14ac:dyDescent="0.25">
      <c r="B222" s="39"/>
      <c r="C222" s="108" t="e">
        <f>C223&lt;&gt;1</f>
        <v>#N/A</v>
      </c>
      <c r="D222" s="50"/>
      <c r="E222" s="110" t="s">
        <v>0</v>
      </c>
      <c r="F222" s="111" t="e">
        <f>"Uitgeslagen hoeveelheid - "&amp;F219</f>
        <v>#N/A</v>
      </c>
      <c r="G222" s="111" t="s">
        <v>59</v>
      </c>
      <c r="H222" s="111" t="s">
        <v>81</v>
      </c>
      <c r="I222" s="45"/>
      <c r="J222" s="45"/>
      <c r="K222" s="45"/>
      <c r="L222" s="51"/>
      <c r="M222" s="50" t="s">
        <v>52</v>
      </c>
      <c r="N222" s="50" t="s">
        <v>64</v>
      </c>
      <c r="O222" s="50" t="s">
        <v>54</v>
      </c>
      <c r="P222" s="50" t="s">
        <v>53</v>
      </c>
      <c r="Q222" s="50" t="s">
        <v>35</v>
      </c>
      <c r="R222" s="50" t="s">
        <v>55</v>
      </c>
      <c r="S222" s="50" t="s">
        <v>21</v>
      </c>
      <c r="T222" s="50" t="s">
        <v>56</v>
      </c>
      <c r="U222" s="50" t="s">
        <v>57</v>
      </c>
      <c r="V222" s="50" t="s">
        <v>1</v>
      </c>
      <c r="W222" s="50" t="s">
        <v>2</v>
      </c>
      <c r="X222" s="50" t="s">
        <v>3</v>
      </c>
      <c r="Y222" s="50" t="s">
        <v>4</v>
      </c>
    </row>
    <row r="223" spans="1:28" s="37" customFormat="1" ht="24.75" x14ac:dyDescent="0.25">
      <c r="B223" s="39"/>
      <c r="C223" s="109" t="e">
        <f>IF(F219="1000kg",3,_xlfn.IFNA(MATCH(G223,dichth,0),2))</f>
        <v>#N/A</v>
      </c>
      <c r="D223" s="60" t="s">
        <v>13</v>
      </c>
      <c r="E223" s="54" t="e">
        <f>INDEX(Functionaliteit!D$7:D$9,MATCH($F218,blends,0))</f>
        <v>#N/A</v>
      </c>
      <c r="F223" s="76"/>
      <c r="G223" s="106" t="s">
        <v>67</v>
      </c>
      <c r="H223" s="100"/>
      <c r="I223" s="89" t="e">
        <f>IF(F219="1000kg",
   "dichtheid niet van toepassing",
   IF(C223&lt;&gt;1,
      "Let op, door NEa geadviseerde dichtheid wordt nu meegenomen (zie tabel gegevens). Als u zelf dichtheid wilt opgeven, selecteer dan 'eigen dichtheid invullen' in cel G"&amp;ROW(I223),
      "kies een getal tussen 0 en 1,0"
   )
)</f>
        <v>#N/A</v>
      </c>
      <c r="J223" s="107"/>
      <c r="K223" s="45"/>
      <c r="L223" s="55"/>
      <c r="N223" s="78">
        <f>G228</f>
        <v>0</v>
      </c>
      <c r="O223" s="41" t="str">
        <f>B215</f>
        <v xml:space="preserve">Blend 12: </v>
      </c>
      <c r="P223" s="37">
        <f>F218</f>
        <v>0</v>
      </c>
      <c r="Q223" s="37">
        <f>F217</f>
        <v>0</v>
      </c>
      <c r="R223" s="37" t="e">
        <f>E223</f>
        <v>#N/A</v>
      </c>
      <c r="S223" s="37" t="e">
        <f>F219</f>
        <v>#N/A</v>
      </c>
      <c r="T223" s="37">
        <f t="shared" ref="T223:T224" si="11">F223</f>
        <v>0</v>
      </c>
      <c r="U223" s="78" t="str">
        <f>G223</f>
        <v>Dichtheid geadviseerd door NEa (niets invullen in kolom H)</v>
      </c>
      <c r="V223" s="37" t="e">
        <f>IF(OR(C223&lt;&gt;1,ISBLANK(H223)),
   INDEX(Gegevens!$D$3:$D$15,MATCH($E223,comps,0)),
   H223
)</f>
        <v>#N/A</v>
      </c>
      <c r="W223" s="56" t="e">
        <f>INDEX(ocw,MATCH($E223,comps,0))</f>
        <v>#N/A</v>
      </c>
      <c r="X223" s="57" t="e">
        <f>IF(F219="liters 15",
   IF(V223=0,"ERROR",W223*V223),
   IF(F219="1000kg",
      W223,
      "ERROR"
   )
)</f>
        <v>#N/A</v>
      </c>
      <c r="Y223" s="56" t="e">
        <f>INDEX(Gegevens!$F$3:$F$15,MATCH($E223,comps,0))</f>
        <v>#N/A</v>
      </c>
      <c r="AA223" t="e">
        <f>IF(OR(X223="ERROR",X224="ERROR"),
   "ERROR",
   "OK"
)</f>
        <v>#N/A</v>
      </c>
    </row>
    <row r="224" spans="1:28" s="37" customFormat="1" ht="27.75" customHeight="1" x14ac:dyDescent="0.25">
      <c r="B224" s="39"/>
      <c r="C224" s="109" t="e">
        <f>IF(F219="1000kg",3,_xlfn.IFNA(MATCH(G224,dichth,0),2))</f>
        <v>#N/A</v>
      </c>
      <c r="D224" s="60" t="s">
        <v>14</v>
      </c>
      <c r="E224" s="54" t="e">
        <f>INDEX(Functionaliteit!E$7:E$9,MATCH($F218,blends,0))</f>
        <v>#N/A</v>
      </c>
      <c r="F224" s="76"/>
      <c r="G224" s="106" t="s">
        <v>67</v>
      </c>
      <c r="H224" s="100"/>
      <c r="I224" s="89" t="e">
        <f>IF(F219="1000kg",
   "dichtheid niet van toepassing",
   IF(C224&lt;&gt;1,
      "Let op, door NEa geadviseerde dichtheid wordt nu meegenomen (zie tabel gegevens). Als u zelf dichtheid wilt opgeven, selecteer dan 'eigen dichtheid invullen' in cel G"&amp;ROW(I224),
      "kies een getal tussen 0 en 1,0"
   )
)</f>
        <v>#N/A</v>
      </c>
      <c r="J224" s="107"/>
      <c r="K224" s="45"/>
      <c r="L224" s="55"/>
      <c r="N224" s="78">
        <f>G228</f>
        <v>0</v>
      </c>
      <c r="O224" s="41" t="str">
        <f>B215</f>
        <v xml:space="preserve">Blend 12: </v>
      </c>
      <c r="P224" s="37">
        <f>F218</f>
        <v>0</v>
      </c>
      <c r="Q224" s="37">
        <f>F217</f>
        <v>0</v>
      </c>
      <c r="R224" s="37" t="e">
        <f>E224</f>
        <v>#N/A</v>
      </c>
      <c r="S224" s="37" t="e">
        <f>F219</f>
        <v>#N/A</v>
      </c>
      <c r="T224" s="37">
        <f t="shared" si="11"/>
        <v>0</v>
      </c>
      <c r="U224" s="78" t="str">
        <f>G224</f>
        <v>Dichtheid geadviseerd door NEa (niets invullen in kolom H)</v>
      </c>
      <c r="V224" s="37" t="e">
        <f>IF(OR(C224&lt;&gt;1,ISBLANK(H224)),
   INDEX(Gegevens!$D$3:$D$15,MATCH($E224,comps,0)),
   H224
)</f>
        <v>#N/A</v>
      </c>
      <c r="W224" s="56" t="e">
        <f>INDEX(ocw,MATCH($E224,comps,0))</f>
        <v>#N/A</v>
      </c>
      <c r="X224" s="57" t="e">
        <f>IF(F219="liters 15",
   IF(V224=0,"ERROR",W224*V224),
   IF(F219="1000kg",
      W224,
      "ERROR"
   )
)</f>
        <v>#N/A</v>
      </c>
      <c r="Y224" s="56" t="e">
        <f>INDEX(Gegevens!$F$3:$F$15,MATCH($E224,comps,0))</f>
        <v>#N/A</v>
      </c>
      <c r="AA224"/>
    </row>
    <row r="225" spans="1:30" s="37" customFormat="1" x14ac:dyDescent="0.25">
      <c r="B225" s="39"/>
      <c r="C225" s="53"/>
      <c r="D225" s="53"/>
      <c r="E225" s="53"/>
      <c r="F225" s="53"/>
      <c r="G225" s="53"/>
      <c r="H225" s="53"/>
      <c r="I225" s="90"/>
      <c r="J225" s="53"/>
      <c r="K225" s="45"/>
      <c r="L225" s="55"/>
      <c r="M225" s="41"/>
      <c r="N225" s="41"/>
      <c r="O225" s="41"/>
      <c r="P225" s="41"/>
    </row>
    <row r="226" spans="1:30" s="37" customFormat="1" x14ac:dyDescent="0.25">
      <c r="B226" s="39"/>
      <c r="C226" s="45" t="s">
        <v>47</v>
      </c>
      <c r="D226" s="45"/>
      <c r="E226" s="46"/>
      <c r="F226" s="46"/>
      <c r="G226" s="46"/>
      <c r="H226" s="46"/>
      <c r="I226" s="91"/>
      <c r="J226" s="45"/>
      <c r="K226" s="45"/>
      <c r="L226" s="58"/>
      <c r="M226" s="66"/>
      <c r="N226" s="66"/>
      <c r="O226" s="41"/>
      <c r="P226" s="41"/>
      <c r="AB226" s="104"/>
      <c r="AD226" s="104"/>
    </row>
    <row r="227" spans="1:30" s="37" customFormat="1" x14ac:dyDescent="0.25">
      <c r="B227" s="39"/>
      <c r="C227" s="53"/>
      <c r="D227" s="53"/>
      <c r="E227" s="59"/>
      <c r="F227" s="112" t="s">
        <v>21</v>
      </c>
      <c r="G227" s="61"/>
      <c r="H227" s="91"/>
      <c r="I227" s="91"/>
      <c r="J227" s="45"/>
      <c r="K227" s="45"/>
      <c r="L227" s="41"/>
      <c r="M227" s="66"/>
      <c r="N227" s="66"/>
      <c r="O227" s="41"/>
      <c r="P227" s="41"/>
      <c r="AB227" s="104"/>
    </row>
    <row r="228" spans="1:30" s="37" customFormat="1" x14ac:dyDescent="0.25">
      <c r="B228" s="39"/>
      <c r="C228" s="53"/>
      <c r="D228" s="53"/>
      <c r="E228" s="60" t="s">
        <v>80</v>
      </c>
      <c r="F228" s="62" t="e">
        <f>F219</f>
        <v>#N/A</v>
      </c>
      <c r="G228" s="103">
        <f>SUM(F223:F224)</f>
        <v>0</v>
      </c>
      <c r="H228" s="89" t="s">
        <v>75</v>
      </c>
      <c r="I228" s="91"/>
      <c r="J228" s="45"/>
      <c r="K228" s="45"/>
      <c r="L228" s="55"/>
      <c r="M228" s="41"/>
      <c r="N228" s="41"/>
      <c r="O228" s="41"/>
      <c r="AB228" s="105"/>
    </row>
    <row r="229" spans="1:30" s="37" customFormat="1" x14ac:dyDescent="0.25">
      <c r="B229" s="39"/>
      <c r="C229" s="53"/>
      <c r="D229" s="53"/>
      <c r="E229" s="60" t="s">
        <v>19</v>
      </c>
      <c r="F229" s="62" t="e">
        <f>INDEX(Functionaliteit!$G$7:$G$9,MATCH(F218,blends,0))</f>
        <v>#N/A</v>
      </c>
      <c r="G229" s="87" t="e">
        <f>IF(AA223="ERROR","ERROR",ROUND(SUMPRODUCT(X223:X224,F223:F224)/SUM(F223:F224)/1000,6))</f>
        <v>#N/A</v>
      </c>
      <c r="H229" s="89" t="s">
        <v>75</v>
      </c>
      <c r="I229" s="91"/>
      <c r="J229" s="45"/>
      <c r="K229" s="45"/>
      <c r="L229" s="63"/>
      <c r="M229" s="41"/>
      <c r="N229" s="41"/>
      <c r="O229" s="41"/>
    </row>
    <row r="230" spans="1:30" s="37" customFormat="1" x14ac:dyDescent="0.25">
      <c r="B230" s="39"/>
      <c r="C230" s="53"/>
      <c r="D230" s="53"/>
      <c r="E230" s="60" t="s">
        <v>20</v>
      </c>
      <c r="F230" s="62" t="s">
        <v>16</v>
      </c>
      <c r="G230" s="87" t="e">
        <f>IF(AA223="ERROR","ERROR",SUMPRODUCT(Y223:Y224,F223:F224,X223:X224)/SUMPRODUCT(X223:X224,F223:F224)/1000)</f>
        <v>#N/A</v>
      </c>
      <c r="H230" s="89" t="s">
        <v>75</v>
      </c>
      <c r="I230" s="91"/>
      <c r="J230" s="45"/>
      <c r="K230" s="45"/>
      <c r="L230" s="64"/>
      <c r="M230" s="41"/>
      <c r="N230" s="41"/>
      <c r="O230" s="41"/>
    </row>
    <row r="231" spans="1:30" s="37" customFormat="1" x14ac:dyDescent="0.25">
      <c r="B231" s="39"/>
      <c r="C231" s="53"/>
      <c r="D231" s="53"/>
      <c r="E231" s="60" t="s">
        <v>45</v>
      </c>
      <c r="F231" s="62" t="s">
        <v>76</v>
      </c>
      <c r="G231" s="117" t="e">
        <f>IF(AA223="ERROR","ERROR",ROUND(F224*X224/SUMPRODUCT(X223:X224,F223:F224),6))</f>
        <v>#N/A</v>
      </c>
      <c r="H231" s="45"/>
      <c r="I231" s="91"/>
      <c r="J231" s="45"/>
      <c r="K231" s="45"/>
      <c r="L231" s="65"/>
      <c r="M231" s="41"/>
      <c r="N231" s="41"/>
      <c r="O231" s="41"/>
    </row>
    <row r="232" spans="1:30" s="37" customFormat="1" x14ac:dyDescent="0.25">
      <c r="B232" s="39"/>
      <c r="C232" s="53"/>
      <c r="D232" s="53"/>
      <c r="E232" s="53"/>
      <c r="F232" s="53"/>
      <c r="G232" s="53"/>
      <c r="H232" s="53"/>
      <c r="I232" s="53"/>
      <c r="J232" s="53"/>
      <c r="K232" s="53"/>
      <c r="L232" s="41"/>
      <c r="M232" s="41"/>
      <c r="N232" s="41"/>
      <c r="O232" s="41"/>
    </row>
    <row r="233" spans="1:30" x14ac:dyDescent="0.25">
      <c r="A233" s="99" t="s">
        <v>62</v>
      </c>
      <c r="M233" s="11"/>
      <c r="N233" s="11"/>
      <c r="O233" s="11"/>
    </row>
    <row r="234" spans="1:30" s="41" customFormat="1" ht="51.75" customHeight="1" x14ac:dyDescent="0.25">
      <c r="A234" s="37"/>
      <c r="B234" s="38" t="str">
        <f>"Blend "&amp;COUNTA($K$1:K234)&amp;": "&amp;F237</f>
        <v xml:space="preserve">Blend 13: </v>
      </c>
      <c r="C234" s="39"/>
      <c r="D234" s="39"/>
      <c r="E234" s="40"/>
      <c r="F234" s="40"/>
      <c r="G234" s="40"/>
      <c r="H234" s="40"/>
      <c r="I234" s="40"/>
      <c r="J234" s="40"/>
      <c r="K234" s="69" t="s">
        <v>62</v>
      </c>
    </row>
    <row r="235" spans="1:30" s="41" customFormat="1" ht="20.25" customHeight="1" x14ac:dyDescent="0.25">
      <c r="A235" s="37"/>
      <c r="B235" s="39"/>
      <c r="C235" s="42" t="s">
        <v>49</v>
      </c>
      <c r="D235" s="42"/>
      <c r="E235" s="43"/>
      <c r="F235" s="42"/>
      <c r="G235" s="42"/>
      <c r="H235" s="42"/>
      <c r="I235" s="42"/>
      <c r="J235" s="42"/>
      <c r="K235" s="42"/>
      <c r="M235" s="44"/>
      <c r="N235" s="44"/>
      <c r="O235" s="44"/>
      <c r="P235" s="44"/>
    </row>
    <row r="236" spans="1:30" s="41" customFormat="1" ht="20.25" customHeight="1" x14ac:dyDescent="0.25">
      <c r="A236" s="37"/>
      <c r="B236" s="39"/>
      <c r="C236" s="45"/>
      <c r="D236" s="45"/>
      <c r="E236" s="46" t="s">
        <v>36</v>
      </c>
      <c r="F236" s="74"/>
      <c r="G236" s="47" t="str">
        <f>IF(ISBLANK(F236),"&lt;-- Let op; neem het fuelstreamnummer van deze blend op die overeenkomt met het MP","")</f>
        <v>&lt;-- Let op; neem het fuelstreamnummer van deze blend op die overeenkomt met het MP</v>
      </c>
      <c r="H236" s="47"/>
      <c r="I236" s="45"/>
      <c r="J236" s="45"/>
      <c r="K236" s="45"/>
      <c r="M236" s="44"/>
      <c r="N236" s="44"/>
      <c r="O236" s="44"/>
      <c r="P236" s="44"/>
    </row>
    <row r="237" spans="1:30" s="41" customFormat="1" ht="20.25" customHeight="1" x14ac:dyDescent="0.25">
      <c r="A237" s="37"/>
      <c r="B237" s="39"/>
      <c r="C237" s="45"/>
      <c r="D237" s="45"/>
      <c r="E237" s="46" t="s">
        <v>43</v>
      </c>
      <c r="F237" s="74"/>
      <c r="G237" s="47" t="str">
        <f>IF(ISBLANK(F237),"&lt;-- Let op; selecteer een standaardblend zodat rekenwaarden voor de blend worden berekend","")</f>
        <v>&lt;-- Let op; selecteer een standaardblend zodat rekenwaarden voor de blend worden berekend</v>
      </c>
      <c r="H237" s="47"/>
      <c r="I237" s="45"/>
      <c r="J237" s="45"/>
      <c r="K237" s="45"/>
      <c r="M237" s="44"/>
      <c r="N237" s="44"/>
      <c r="O237" s="44"/>
      <c r="P237" s="44"/>
    </row>
    <row r="238" spans="1:30" s="41" customFormat="1" ht="14.25" customHeight="1" x14ac:dyDescent="0.25">
      <c r="A238" s="37"/>
      <c r="B238" s="39"/>
      <c r="C238" s="45"/>
      <c r="D238" s="45"/>
      <c r="E238" s="46" t="s">
        <v>51</v>
      </c>
      <c r="F238" s="48" t="e">
        <f>INDEX(Functionaliteit!$F$7:$F$9,MATCH(F237,blends,0))</f>
        <v>#N/A</v>
      </c>
      <c r="G238" s="48"/>
      <c r="H238" s="46"/>
      <c r="I238" s="45"/>
      <c r="J238" s="45"/>
      <c r="K238" s="45"/>
      <c r="L238" s="44"/>
      <c r="M238" s="44"/>
      <c r="N238" s="44"/>
      <c r="O238" s="44"/>
      <c r="P238" s="44"/>
    </row>
    <row r="239" spans="1:30" s="41" customFormat="1" ht="14.25" customHeight="1" x14ac:dyDescent="0.25">
      <c r="A239" s="37"/>
      <c r="B239" s="39"/>
      <c r="C239" s="49"/>
      <c r="D239" s="49"/>
      <c r="E239" s="49"/>
      <c r="F239" s="49"/>
      <c r="G239" s="49"/>
      <c r="H239" s="49"/>
      <c r="I239" s="49"/>
      <c r="J239" s="49"/>
      <c r="K239" s="49"/>
      <c r="L239" s="44"/>
      <c r="M239" s="44"/>
      <c r="N239" s="44"/>
      <c r="O239" s="44"/>
      <c r="P239" s="44"/>
    </row>
    <row r="240" spans="1:30" s="41" customFormat="1" ht="14.25" customHeight="1" x14ac:dyDescent="0.25">
      <c r="A240" s="37"/>
      <c r="B240" s="39"/>
      <c r="C240" s="45" t="s">
        <v>50</v>
      </c>
      <c r="D240" s="45"/>
      <c r="E240" s="46"/>
      <c r="F240" s="46"/>
      <c r="G240" s="46"/>
      <c r="H240" s="46"/>
      <c r="I240" s="45"/>
      <c r="J240" s="45"/>
      <c r="K240" s="45"/>
      <c r="L240" s="44"/>
      <c r="M240" s="44"/>
      <c r="N240" s="44"/>
      <c r="O240" s="44"/>
      <c r="P240" s="44"/>
    </row>
    <row r="241" spans="1:30" s="52" customFormat="1" ht="27" x14ac:dyDescent="0.25">
      <c r="B241" s="39"/>
      <c r="C241" s="108" t="e">
        <f>C242&lt;&gt;1</f>
        <v>#N/A</v>
      </c>
      <c r="D241" s="50"/>
      <c r="E241" s="110" t="s">
        <v>0</v>
      </c>
      <c r="F241" s="111" t="e">
        <f>"Uitgeslagen hoeveelheid - "&amp;F238</f>
        <v>#N/A</v>
      </c>
      <c r="G241" s="111" t="s">
        <v>59</v>
      </c>
      <c r="H241" s="111" t="s">
        <v>81</v>
      </c>
      <c r="I241" s="45"/>
      <c r="J241" s="45"/>
      <c r="K241" s="45"/>
      <c r="L241" s="51"/>
      <c r="M241" s="50" t="s">
        <v>52</v>
      </c>
      <c r="N241" s="50" t="s">
        <v>64</v>
      </c>
      <c r="O241" s="50" t="s">
        <v>54</v>
      </c>
      <c r="P241" s="50" t="s">
        <v>53</v>
      </c>
      <c r="Q241" s="50" t="s">
        <v>35</v>
      </c>
      <c r="R241" s="50" t="s">
        <v>55</v>
      </c>
      <c r="S241" s="50" t="s">
        <v>21</v>
      </c>
      <c r="T241" s="50" t="s">
        <v>56</v>
      </c>
      <c r="U241" s="50" t="s">
        <v>57</v>
      </c>
      <c r="V241" s="50" t="s">
        <v>1</v>
      </c>
      <c r="W241" s="50" t="s">
        <v>2</v>
      </c>
      <c r="X241" s="50" t="s">
        <v>3</v>
      </c>
      <c r="Y241" s="50" t="s">
        <v>4</v>
      </c>
    </row>
    <row r="242" spans="1:30" s="37" customFormat="1" ht="24.75" x14ac:dyDescent="0.25">
      <c r="B242" s="39"/>
      <c r="C242" s="109" t="e">
        <f>IF(F238="1000kg",3,_xlfn.IFNA(MATCH(G242,dichth,0),2))</f>
        <v>#N/A</v>
      </c>
      <c r="D242" s="60" t="s">
        <v>13</v>
      </c>
      <c r="E242" s="54" t="e">
        <f>INDEX(Functionaliteit!D$7:D$9,MATCH($F237,blends,0))</f>
        <v>#N/A</v>
      </c>
      <c r="F242" s="76"/>
      <c r="G242" s="106" t="s">
        <v>67</v>
      </c>
      <c r="H242" s="100"/>
      <c r="I242" s="89" t="e">
        <f>IF(F238="1000kg",
   "dichtheid niet van toepassing",
   IF(C242&lt;&gt;1,
      "Let op, door NEa geadviseerde dichtheid wordt nu meegenomen (zie tabel gegevens). Als u zelf dichtheid wilt opgeven, selecteer dan 'eigen dichtheid invullen' in cel G"&amp;ROW(I242),
      "kies een getal tussen 0 en 1,0"
   )
)</f>
        <v>#N/A</v>
      </c>
      <c r="J242" s="107"/>
      <c r="K242" s="45"/>
      <c r="L242" s="55"/>
      <c r="N242" s="78">
        <f>G247</f>
        <v>0</v>
      </c>
      <c r="O242" s="41" t="str">
        <f>B234</f>
        <v xml:space="preserve">Blend 13: </v>
      </c>
      <c r="P242" s="37">
        <f>F237</f>
        <v>0</v>
      </c>
      <c r="Q242" s="37">
        <f>F236</f>
        <v>0</v>
      </c>
      <c r="R242" s="37" t="e">
        <f>E242</f>
        <v>#N/A</v>
      </c>
      <c r="S242" s="37" t="e">
        <f>F238</f>
        <v>#N/A</v>
      </c>
      <c r="T242" s="37">
        <f t="shared" ref="T242:T243" si="12">F242</f>
        <v>0</v>
      </c>
      <c r="U242" s="78" t="str">
        <f>G242</f>
        <v>Dichtheid geadviseerd door NEa (niets invullen in kolom H)</v>
      </c>
      <c r="V242" s="37" t="e">
        <f>IF(OR(C242&lt;&gt;1,ISBLANK(H242)),
   INDEX(Gegevens!$D$3:$D$15,MATCH($E242,comps,0)),
   H242
)</f>
        <v>#N/A</v>
      </c>
      <c r="W242" s="56" t="e">
        <f>INDEX(ocw,MATCH($E242,comps,0))</f>
        <v>#N/A</v>
      </c>
      <c r="X242" s="57" t="e">
        <f>IF(F238="liters 15",
   IF(V242=0,"ERROR",W242*V242),
   IF(F238="1000kg",
      W242,
      "ERROR"
   )
)</f>
        <v>#N/A</v>
      </c>
      <c r="Y242" s="56" t="e">
        <f>INDEX(Gegevens!$F$3:$F$15,MATCH($E242,comps,0))</f>
        <v>#N/A</v>
      </c>
      <c r="AA242" t="e">
        <f>IF(OR(X242="ERROR",X243="ERROR"),
   "ERROR",
   "OK"
)</f>
        <v>#N/A</v>
      </c>
    </row>
    <row r="243" spans="1:30" s="37" customFormat="1" ht="27.75" customHeight="1" x14ac:dyDescent="0.25">
      <c r="B243" s="39"/>
      <c r="C243" s="109" t="e">
        <f>IF(F238="1000kg",3,_xlfn.IFNA(MATCH(G243,dichth,0),2))</f>
        <v>#N/A</v>
      </c>
      <c r="D243" s="60" t="s">
        <v>14</v>
      </c>
      <c r="E243" s="54" t="e">
        <f>INDEX(Functionaliteit!E$7:E$9,MATCH($F237,blends,0))</f>
        <v>#N/A</v>
      </c>
      <c r="F243" s="76"/>
      <c r="G243" s="106" t="s">
        <v>67</v>
      </c>
      <c r="H243" s="100"/>
      <c r="I243" s="89" t="e">
        <f>IF(F238="1000kg",
   "dichtheid niet van toepassing",
   IF(C243&lt;&gt;1,
      "Let op, door NEa geadviseerde dichtheid wordt nu meegenomen (zie tabel gegevens). Als u zelf dichtheid wilt opgeven, selecteer dan 'eigen dichtheid invullen' in cel G"&amp;ROW(I243),
      "kies een getal tussen 0 en 1,0"
   )
)</f>
        <v>#N/A</v>
      </c>
      <c r="J243" s="107"/>
      <c r="K243" s="45"/>
      <c r="L243" s="55"/>
      <c r="N243" s="78">
        <f>G247</f>
        <v>0</v>
      </c>
      <c r="O243" s="41" t="str">
        <f>B234</f>
        <v xml:space="preserve">Blend 13: </v>
      </c>
      <c r="P243" s="37">
        <f>F237</f>
        <v>0</v>
      </c>
      <c r="Q243" s="37">
        <f>F236</f>
        <v>0</v>
      </c>
      <c r="R243" s="37" t="e">
        <f>E243</f>
        <v>#N/A</v>
      </c>
      <c r="S243" s="37" t="e">
        <f>F238</f>
        <v>#N/A</v>
      </c>
      <c r="T243" s="37">
        <f t="shared" si="12"/>
        <v>0</v>
      </c>
      <c r="U243" s="78" t="str">
        <f>G243</f>
        <v>Dichtheid geadviseerd door NEa (niets invullen in kolom H)</v>
      </c>
      <c r="V243" s="37" t="e">
        <f>IF(OR(C243&lt;&gt;1,ISBLANK(H243)),
   INDEX(Gegevens!$D$3:$D$15,MATCH($E243,comps,0)),
   H243
)</f>
        <v>#N/A</v>
      </c>
      <c r="W243" s="56" t="e">
        <f>INDEX(ocw,MATCH($E243,comps,0))</f>
        <v>#N/A</v>
      </c>
      <c r="X243" s="57" t="e">
        <f>IF(F238="liters 15",
   IF(V243=0,"ERROR",W243*V243),
   IF(F238="1000kg",
      W243,
      "ERROR"
   )
)</f>
        <v>#N/A</v>
      </c>
      <c r="Y243" s="56" t="e">
        <f>INDEX(Gegevens!$F$3:$F$15,MATCH($E243,comps,0))</f>
        <v>#N/A</v>
      </c>
      <c r="AA243"/>
    </row>
    <row r="244" spans="1:30" s="37" customFormat="1" x14ac:dyDescent="0.25">
      <c r="B244" s="39"/>
      <c r="C244" s="53"/>
      <c r="D244" s="53"/>
      <c r="E244" s="53"/>
      <c r="F244" s="53"/>
      <c r="G244" s="53"/>
      <c r="H244" s="53"/>
      <c r="I244" s="90"/>
      <c r="J244" s="53"/>
      <c r="K244" s="45"/>
      <c r="L244" s="55"/>
      <c r="M244" s="41"/>
      <c r="N244" s="41"/>
      <c r="O244" s="41"/>
      <c r="P244" s="41"/>
    </row>
    <row r="245" spans="1:30" s="37" customFormat="1" x14ac:dyDescent="0.25">
      <c r="B245" s="39"/>
      <c r="C245" s="45" t="s">
        <v>47</v>
      </c>
      <c r="D245" s="45"/>
      <c r="E245" s="46"/>
      <c r="F245" s="46"/>
      <c r="G245" s="46"/>
      <c r="H245" s="46"/>
      <c r="I245" s="91"/>
      <c r="J245" s="45"/>
      <c r="K245" s="45"/>
      <c r="L245" s="58"/>
      <c r="M245" s="66"/>
      <c r="N245" s="66"/>
      <c r="O245" s="41"/>
      <c r="P245" s="41"/>
      <c r="AB245" s="104"/>
      <c r="AD245" s="104"/>
    </row>
    <row r="246" spans="1:30" s="37" customFormat="1" x14ac:dyDescent="0.25">
      <c r="B246" s="39"/>
      <c r="C246" s="53"/>
      <c r="D246" s="53"/>
      <c r="E246" s="59"/>
      <c r="F246" s="112" t="s">
        <v>21</v>
      </c>
      <c r="G246" s="61"/>
      <c r="H246" s="91"/>
      <c r="I246" s="91"/>
      <c r="J246" s="45"/>
      <c r="K246" s="45"/>
      <c r="L246" s="41"/>
      <c r="M246" s="66"/>
      <c r="N246" s="66"/>
      <c r="O246" s="41"/>
      <c r="P246" s="41"/>
      <c r="AB246" s="104"/>
    </row>
    <row r="247" spans="1:30" s="37" customFormat="1" x14ac:dyDescent="0.25">
      <c r="B247" s="39"/>
      <c r="C247" s="53"/>
      <c r="D247" s="53"/>
      <c r="E247" s="60" t="s">
        <v>80</v>
      </c>
      <c r="F247" s="62" t="e">
        <f>F238</f>
        <v>#N/A</v>
      </c>
      <c r="G247" s="103">
        <f>SUM(F242:F243)</f>
        <v>0</v>
      </c>
      <c r="H247" s="89" t="s">
        <v>75</v>
      </c>
      <c r="I247" s="91"/>
      <c r="J247" s="45"/>
      <c r="K247" s="45"/>
      <c r="L247" s="55"/>
      <c r="M247" s="41"/>
      <c r="N247" s="41"/>
      <c r="O247" s="41"/>
      <c r="AB247" s="105"/>
    </row>
    <row r="248" spans="1:30" s="37" customFormat="1" x14ac:dyDescent="0.25">
      <c r="B248" s="39"/>
      <c r="C248" s="53"/>
      <c r="D248" s="53"/>
      <c r="E248" s="60" t="s">
        <v>19</v>
      </c>
      <c r="F248" s="62" t="e">
        <f>INDEX(Functionaliteit!$G$7:$G$9,MATCH(F237,blends,0))</f>
        <v>#N/A</v>
      </c>
      <c r="G248" s="87" t="e">
        <f>IF(AA242="ERROR","ERROR",ROUND(SUMPRODUCT(X242:X243,F242:F243)/SUM(F242:F243)/1000,6))</f>
        <v>#N/A</v>
      </c>
      <c r="H248" s="89" t="s">
        <v>75</v>
      </c>
      <c r="I248" s="91"/>
      <c r="J248" s="45"/>
      <c r="K248" s="45"/>
      <c r="L248" s="63"/>
      <c r="M248" s="41"/>
      <c r="N248" s="41"/>
      <c r="O248" s="41"/>
    </row>
    <row r="249" spans="1:30" s="37" customFormat="1" x14ac:dyDescent="0.25">
      <c r="B249" s="39"/>
      <c r="C249" s="53"/>
      <c r="D249" s="53"/>
      <c r="E249" s="60" t="s">
        <v>20</v>
      </c>
      <c r="F249" s="62" t="s">
        <v>16</v>
      </c>
      <c r="G249" s="87" t="e">
        <f>IF(AA242="ERROR","ERROR",SUMPRODUCT(Y242:Y243,F242:F243,X242:X243)/SUMPRODUCT(X242:X243,F242:F243)/1000)</f>
        <v>#N/A</v>
      </c>
      <c r="H249" s="89" t="s">
        <v>75</v>
      </c>
      <c r="I249" s="91"/>
      <c r="J249" s="45"/>
      <c r="K249" s="45"/>
      <c r="L249" s="64"/>
      <c r="M249" s="41"/>
      <c r="N249" s="41"/>
      <c r="O249" s="41"/>
    </row>
    <row r="250" spans="1:30" s="37" customFormat="1" x14ac:dyDescent="0.25">
      <c r="B250" s="39"/>
      <c r="C250" s="53"/>
      <c r="D250" s="53"/>
      <c r="E250" s="60" t="s">
        <v>45</v>
      </c>
      <c r="F250" s="62" t="s">
        <v>76</v>
      </c>
      <c r="G250" s="117" t="e">
        <f>IF(AA242="ERROR","ERROR",ROUND(F243*X243/SUMPRODUCT(X242:X243,F242:F243),6))</f>
        <v>#N/A</v>
      </c>
      <c r="H250" s="45"/>
      <c r="I250" s="91"/>
      <c r="J250" s="45"/>
      <c r="K250" s="45"/>
      <c r="L250" s="65"/>
      <c r="M250" s="41"/>
      <c r="N250" s="41"/>
      <c r="O250" s="41"/>
    </row>
    <row r="251" spans="1:30" s="37" customFormat="1" x14ac:dyDescent="0.25">
      <c r="B251" s="39"/>
      <c r="C251" s="53"/>
      <c r="D251" s="53"/>
      <c r="E251" s="53"/>
      <c r="F251" s="53"/>
      <c r="G251" s="53"/>
      <c r="H251" s="53"/>
      <c r="I251" s="53"/>
      <c r="J251" s="53"/>
      <c r="K251" s="53"/>
      <c r="L251" s="41"/>
      <c r="M251" s="41"/>
      <c r="N251" s="41"/>
      <c r="O251" s="41"/>
    </row>
    <row r="252" spans="1:30" x14ac:dyDescent="0.25">
      <c r="A252" s="99" t="s">
        <v>62</v>
      </c>
      <c r="M252" s="11"/>
      <c r="N252" s="11"/>
      <c r="O252" s="11"/>
    </row>
    <row r="253" spans="1:30" s="41" customFormat="1" ht="51.75" customHeight="1" x14ac:dyDescent="0.25">
      <c r="A253" s="37"/>
      <c r="B253" s="38" t="str">
        <f>"Blend "&amp;COUNTA($K$1:K253)&amp;": "&amp;F256</f>
        <v xml:space="preserve">Blend 14: </v>
      </c>
      <c r="C253" s="39"/>
      <c r="D253" s="39"/>
      <c r="E253" s="40"/>
      <c r="F253" s="40"/>
      <c r="G253" s="40"/>
      <c r="H253" s="40"/>
      <c r="I253" s="40"/>
      <c r="J253" s="40"/>
      <c r="K253" s="69" t="s">
        <v>62</v>
      </c>
    </row>
    <row r="254" spans="1:30" s="41" customFormat="1" ht="20.25" customHeight="1" x14ac:dyDescent="0.25">
      <c r="A254" s="37"/>
      <c r="B254" s="39"/>
      <c r="C254" s="42" t="s">
        <v>49</v>
      </c>
      <c r="D254" s="42"/>
      <c r="E254" s="43"/>
      <c r="F254" s="42"/>
      <c r="G254" s="42"/>
      <c r="H254" s="42"/>
      <c r="I254" s="42"/>
      <c r="J254" s="42"/>
      <c r="K254" s="42"/>
      <c r="M254" s="44"/>
      <c r="N254" s="44"/>
      <c r="O254" s="44"/>
      <c r="P254" s="44"/>
    </row>
    <row r="255" spans="1:30" s="41" customFormat="1" ht="20.25" customHeight="1" x14ac:dyDescent="0.25">
      <c r="A255" s="37"/>
      <c r="B255" s="39"/>
      <c r="C255" s="45"/>
      <c r="D255" s="45"/>
      <c r="E255" s="46" t="s">
        <v>36</v>
      </c>
      <c r="F255" s="74"/>
      <c r="G255" s="47" t="str">
        <f>IF(ISBLANK(F255),"&lt;-- Let op; neem het fuelstreamnummer van deze blend op die overeenkomt met het MP","")</f>
        <v>&lt;-- Let op; neem het fuelstreamnummer van deze blend op die overeenkomt met het MP</v>
      </c>
      <c r="H255" s="47"/>
      <c r="I255" s="45"/>
      <c r="J255" s="45"/>
      <c r="K255" s="45"/>
      <c r="M255" s="44"/>
      <c r="N255" s="44"/>
      <c r="O255" s="44"/>
      <c r="P255" s="44"/>
    </row>
    <row r="256" spans="1:30" s="41" customFormat="1" ht="20.25" customHeight="1" x14ac:dyDescent="0.25">
      <c r="A256" s="37"/>
      <c r="B256" s="39"/>
      <c r="C256" s="45"/>
      <c r="D256" s="45"/>
      <c r="E256" s="46" t="s">
        <v>43</v>
      </c>
      <c r="F256" s="74"/>
      <c r="G256" s="47" t="str">
        <f>IF(ISBLANK(F256),"&lt;-- Let op; selecteer een standaardblend zodat rekenwaarden voor de blend worden berekend","")</f>
        <v>&lt;-- Let op; selecteer een standaardblend zodat rekenwaarden voor de blend worden berekend</v>
      </c>
      <c r="H256" s="47"/>
      <c r="I256" s="45"/>
      <c r="J256" s="45"/>
      <c r="K256" s="45"/>
      <c r="M256" s="44"/>
      <c r="N256" s="44"/>
      <c r="O256" s="44"/>
      <c r="P256" s="44"/>
    </row>
    <row r="257" spans="1:30" s="41" customFormat="1" ht="14.25" customHeight="1" x14ac:dyDescent="0.25">
      <c r="A257" s="37"/>
      <c r="B257" s="39"/>
      <c r="C257" s="45"/>
      <c r="D257" s="45"/>
      <c r="E257" s="46" t="s">
        <v>51</v>
      </c>
      <c r="F257" s="48" t="e">
        <f>INDEX(Functionaliteit!$F$7:$F$9,MATCH(F256,blends,0))</f>
        <v>#N/A</v>
      </c>
      <c r="G257" s="48"/>
      <c r="H257" s="46"/>
      <c r="I257" s="45"/>
      <c r="J257" s="45"/>
      <c r="K257" s="45"/>
      <c r="L257" s="44"/>
      <c r="M257" s="44"/>
      <c r="N257" s="44"/>
      <c r="O257" s="44"/>
      <c r="P257" s="44"/>
    </row>
    <row r="258" spans="1:30" s="41" customFormat="1" ht="14.25" customHeight="1" x14ac:dyDescent="0.25">
      <c r="A258" s="37"/>
      <c r="B258" s="39"/>
      <c r="C258" s="49"/>
      <c r="D258" s="49"/>
      <c r="E258" s="49"/>
      <c r="F258" s="49"/>
      <c r="G258" s="49"/>
      <c r="H258" s="49"/>
      <c r="I258" s="49"/>
      <c r="J258" s="49"/>
      <c r="K258" s="49"/>
      <c r="L258" s="44"/>
      <c r="M258" s="44"/>
      <c r="N258" s="44"/>
      <c r="O258" s="44"/>
      <c r="P258" s="44"/>
    </row>
    <row r="259" spans="1:30" s="41" customFormat="1" ht="14.25" customHeight="1" x14ac:dyDescent="0.25">
      <c r="A259" s="37"/>
      <c r="B259" s="39"/>
      <c r="C259" s="45" t="s">
        <v>50</v>
      </c>
      <c r="D259" s="45"/>
      <c r="E259" s="46"/>
      <c r="F259" s="46"/>
      <c r="G259" s="46"/>
      <c r="H259" s="46"/>
      <c r="I259" s="45"/>
      <c r="J259" s="45"/>
      <c r="K259" s="45"/>
      <c r="L259" s="44"/>
      <c r="M259" s="44"/>
      <c r="N259" s="44"/>
      <c r="O259" s="44"/>
      <c r="P259" s="44"/>
    </row>
    <row r="260" spans="1:30" s="52" customFormat="1" ht="27" x14ac:dyDescent="0.25">
      <c r="B260" s="39"/>
      <c r="C260" s="108" t="e">
        <f>C261&lt;&gt;1</f>
        <v>#N/A</v>
      </c>
      <c r="D260" s="50"/>
      <c r="E260" s="110" t="s">
        <v>0</v>
      </c>
      <c r="F260" s="111" t="e">
        <f>"Uitgeslagen hoeveelheid - "&amp;F257</f>
        <v>#N/A</v>
      </c>
      <c r="G260" s="111" t="s">
        <v>59</v>
      </c>
      <c r="H260" s="111" t="s">
        <v>81</v>
      </c>
      <c r="I260" s="45"/>
      <c r="J260" s="45"/>
      <c r="K260" s="45"/>
      <c r="L260" s="51"/>
      <c r="M260" s="50" t="s">
        <v>52</v>
      </c>
      <c r="N260" s="50" t="s">
        <v>64</v>
      </c>
      <c r="O260" s="50" t="s">
        <v>54</v>
      </c>
      <c r="P260" s="50" t="s">
        <v>53</v>
      </c>
      <c r="Q260" s="50" t="s">
        <v>35</v>
      </c>
      <c r="R260" s="50" t="s">
        <v>55</v>
      </c>
      <c r="S260" s="50" t="s">
        <v>21</v>
      </c>
      <c r="T260" s="50" t="s">
        <v>56</v>
      </c>
      <c r="U260" s="50" t="s">
        <v>57</v>
      </c>
      <c r="V260" s="50" t="s">
        <v>1</v>
      </c>
      <c r="W260" s="50" t="s">
        <v>2</v>
      </c>
      <c r="X260" s="50" t="s">
        <v>3</v>
      </c>
      <c r="Y260" s="50" t="s">
        <v>4</v>
      </c>
    </row>
    <row r="261" spans="1:30" s="37" customFormat="1" ht="24.75" x14ac:dyDescent="0.25">
      <c r="B261" s="39"/>
      <c r="C261" s="109" t="e">
        <f>IF(F257="1000kg",3,_xlfn.IFNA(MATCH(G261,dichth,0),2))</f>
        <v>#N/A</v>
      </c>
      <c r="D261" s="60" t="s">
        <v>13</v>
      </c>
      <c r="E261" s="54" t="e">
        <f>INDEX(Functionaliteit!D$7:D$9,MATCH($F256,blends,0))</f>
        <v>#N/A</v>
      </c>
      <c r="F261" s="76"/>
      <c r="G261" s="106" t="s">
        <v>67</v>
      </c>
      <c r="H261" s="100"/>
      <c r="I261" s="89" t="e">
        <f>IF(F257="1000kg",
   "dichtheid niet van toepassing",
   IF(C261&lt;&gt;1,
      "Let op, door NEa geadviseerde dichtheid wordt nu meegenomen (zie tabel gegevens). Als u zelf dichtheid wilt opgeven, selecteer dan 'eigen dichtheid invullen' in cel G"&amp;ROW(I261),
      "kies een getal tussen 0 en 1,0"
   )
)</f>
        <v>#N/A</v>
      </c>
      <c r="J261" s="107"/>
      <c r="K261" s="45"/>
      <c r="L261" s="55"/>
      <c r="N261" s="78">
        <f>G266</f>
        <v>0</v>
      </c>
      <c r="O261" s="41" t="str">
        <f>B253</f>
        <v xml:space="preserve">Blend 14: </v>
      </c>
      <c r="P261" s="37">
        <f>F256</f>
        <v>0</v>
      </c>
      <c r="Q261" s="37">
        <f>F255</f>
        <v>0</v>
      </c>
      <c r="R261" s="37" t="e">
        <f>E261</f>
        <v>#N/A</v>
      </c>
      <c r="S261" s="37" t="e">
        <f>F257</f>
        <v>#N/A</v>
      </c>
      <c r="T261" s="37">
        <f t="shared" ref="T261:T262" si="13">F261</f>
        <v>0</v>
      </c>
      <c r="U261" s="78" t="str">
        <f>G261</f>
        <v>Dichtheid geadviseerd door NEa (niets invullen in kolom H)</v>
      </c>
      <c r="V261" s="37" t="e">
        <f>IF(OR(C261&lt;&gt;1,ISBLANK(H261)),
   INDEX(Gegevens!$D$3:$D$15,MATCH($E261,comps,0)),
   H261
)</f>
        <v>#N/A</v>
      </c>
      <c r="W261" s="56" t="e">
        <f>INDEX(ocw,MATCH($E261,comps,0))</f>
        <v>#N/A</v>
      </c>
      <c r="X261" s="57" t="e">
        <f>IF(F257="liters 15",
   IF(V261=0,"ERROR",W261*V261),
   IF(F257="1000kg",
      W261,
      "ERROR"
   )
)</f>
        <v>#N/A</v>
      </c>
      <c r="Y261" s="56" t="e">
        <f>INDEX(Gegevens!$F$3:$F$15,MATCH($E261,comps,0))</f>
        <v>#N/A</v>
      </c>
      <c r="AA261" t="e">
        <f>IF(OR(X261="ERROR",X262="ERROR"),
   "ERROR",
   "OK"
)</f>
        <v>#N/A</v>
      </c>
    </row>
    <row r="262" spans="1:30" s="37" customFormat="1" ht="27.75" customHeight="1" x14ac:dyDescent="0.25">
      <c r="B262" s="39"/>
      <c r="C262" s="109" t="e">
        <f>IF(F257="1000kg",3,_xlfn.IFNA(MATCH(G262,dichth,0),2))</f>
        <v>#N/A</v>
      </c>
      <c r="D262" s="60" t="s">
        <v>14</v>
      </c>
      <c r="E262" s="54" t="e">
        <f>INDEX(Functionaliteit!E$7:E$9,MATCH($F256,blends,0))</f>
        <v>#N/A</v>
      </c>
      <c r="F262" s="76"/>
      <c r="G262" s="106" t="s">
        <v>67</v>
      </c>
      <c r="H262" s="100"/>
      <c r="I262" s="89" t="e">
        <f>IF(F257="1000kg",
   "dichtheid niet van toepassing",
   IF(C262&lt;&gt;1,
      "Let op, door NEa geadviseerde dichtheid wordt nu meegenomen (zie tabel gegevens). Als u zelf dichtheid wilt opgeven, selecteer dan 'eigen dichtheid invullen' in cel G"&amp;ROW(I262),
      "kies een getal tussen 0 en 1,0"
   )
)</f>
        <v>#N/A</v>
      </c>
      <c r="J262" s="107"/>
      <c r="K262" s="45"/>
      <c r="L262" s="55"/>
      <c r="N262" s="78">
        <f>G266</f>
        <v>0</v>
      </c>
      <c r="O262" s="41" t="str">
        <f>B253</f>
        <v xml:space="preserve">Blend 14: </v>
      </c>
      <c r="P262" s="37">
        <f>F256</f>
        <v>0</v>
      </c>
      <c r="Q262" s="37">
        <f>F255</f>
        <v>0</v>
      </c>
      <c r="R262" s="37" t="e">
        <f>E262</f>
        <v>#N/A</v>
      </c>
      <c r="S262" s="37" t="e">
        <f>F257</f>
        <v>#N/A</v>
      </c>
      <c r="T262" s="37">
        <f t="shared" si="13"/>
        <v>0</v>
      </c>
      <c r="U262" s="78" t="str">
        <f>G262</f>
        <v>Dichtheid geadviseerd door NEa (niets invullen in kolom H)</v>
      </c>
      <c r="V262" s="37" t="e">
        <f>IF(OR(C262&lt;&gt;1,ISBLANK(H262)),
   INDEX(Gegevens!$D$3:$D$15,MATCH($E262,comps,0)),
   H262
)</f>
        <v>#N/A</v>
      </c>
      <c r="W262" s="56" t="e">
        <f>INDEX(ocw,MATCH($E262,comps,0))</f>
        <v>#N/A</v>
      </c>
      <c r="X262" s="57" t="e">
        <f>IF(F257="liters 15",
   IF(V262=0,"ERROR",W262*V262),
   IF(F257="1000kg",
      W262,
      "ERROR"
   )
)</f>
        <v>#N/A</v>
      </c>
      <c r="Y262" s="56" t="e">
        <f>INDEX(Gegevens!$F$3:$F$15,MATCH($E262,comps,0))</f>
        <v>#N/A</v>
      </c>
      <c r="AA262"/>
    </row>
    <row r="263" spans="1:30" s="37" customFormat="1" x14ac:dyDescent="0.25">
      <c r="B263" s="39"/>
      <c r="C263" s="53"/>
      <c r="D263" s="53"/>
      <c r="E263" s="53"/>
      <c r="F263" s="53"/>
      <c r="G263" s="53"/>
      <c r="H263" s="53"/>
      <c r="I263" s="90"/>
      <c r="J263" s="53"/>
      <c r="K263" s="45"/>
      <c r="L263" s="55"/>
      <c r="M263" s="41"/>
      <c r="N263" s="41"/>
      <c r="O263" s="41"/>
      <c r="P263" s="41"/>
    </row>
    <row r="264" spans="1:30" s="37" customFormat="1" x14ac:dyDescent="0.25">
      <c r="B264" s="39"/>
      <c r="C264" s="45" t="s">
        <v>47</v>
      </c>
      <c r="D264" s="45"/>
      <c r="E264" s="46"/>
      <c r="F264" s="46"/>
      <c r="G264" s="46"/>
      <c r="H264" s="46"/>
      <c r="I264" s="91"/>
      <c r="J264" s="45"/>
      <c r="K264" s="45"/>
      <c r="L264" s="58"/>
      <c r="M264" s="66"/>
      <c r="N264" s="66"/>
      <c r="O264" s="41"/>
      <c r="P264" s="41"/>
      <c r="AB264" s="104"/>
      <c r="AD264" s="104"/>
    </row>
    <row r="265" spans="1:30" s="37" customFormat="1" x14ac:dyDescent="0.25">
      <c r="B265" s="39"/>
      <c r="C265" s="53"/>
      <c r="D265" s="53"/>
      <c r="E265" s="59"/>
      <c r="F265" s="112" t="s">
        <v>21</v>
      </c>
      <c r="G265" s="61"/>
      <c r="H265" s="91"/>
      <c r="I265" s="91"/>
      <c r="J265" s="45"/>
      <c r="K265" s="45"/>
      <c r="L265" s="41"/>
      <c r="M265" s="66"/>
      <c r="N265" s="66"/>
      <c r="O265" s="41"/>
      <c r="P265" s="41"/>
      <c r="AB265" s="104"/>
    </row>
    <row r="266" spans="1:30" s="37" customFormat="1" x14ac:dyDescent="0.25">
      <c r="B266" s="39"/>
      <c r="C266" s="53"/>
      <c r="D266" s="53"/>
      <c r="E266" s="60" t="s">
        <v>80</v>
      </c>
      <c r="F266" s="62" t="e">
        <f>F257</f>
        <v>#N/A</v>
      </c>
      <c r="G266" s="103">
        <f>SUM(F261:F262)</f>
        <v>0</v>
      </c>
      <c r="H266" s="89" t="s">
        <v>75</v>
      </c>
      <c r="I266" s="91"/>
      <c r="J266" s="45"/>
      <c r="K266" s="45"/>
      <c r="L266" s="55"/>
      <c r="M266" s="41"/>
      <c r="N266" s="41"/>
      <c r="O266" s="41"/>
      <c r="AB266" s="105"/>
    </row>
    <row r="267" spans="1:30" s="37" customFormat="1" x14ac:dyDescent="0.25">
      <c r="B267" s="39"/>
      <c r="C267" s="53"/>
      <c r="D267" s="53"/>
      <c r="E267" s="60" t="s">
        <v>19</v>
      </c>
      <c r="F267" s="62" t="e">
        <f>INDEX(Functionaliteit!$G$7:$G$9,MATCH(F256,blends,0))</f>
        <v>#N/A</v>
      </c>
      <c r="G267" s="87" t="e">
        <f>IF(AA261="ERROR","ERROR",ROUND(SUMPRODUCT(X261:X262,F261:F262)/SUM(F261:F262)/1000,6))</f>
        <v>#N/A</v>
      </c>
      <c r="H267" s="89" t="s">
        <v>75</v>
      </c>
      <c r="I267" s="91"/>
      <c r="J267" s="45"/>
      <c r="K267" s="45"/>
      <c r="L267" s="63"/>
      <c r="M267" s="41"/>
      <c r="N267" s="41"/>
      <c r="O267" s="41"/>
    </row>
    <row r="268" spans="1:30" s="37" customFormat="1" x14ac:dyDescent="0.25">
      <c r="B268" s="39"/>
      <c r="C268" s="53"/>
      <c r="D268" s="53"/>
      <c r="E268" s="60" t="s">
        <v>20</v>
      </c>
      <c r="F268" s="62" t="s">
        <v>16</v>
      </c>
      <c r="G268" s="87" t="e">
        <f>IF(AA261="ERROR","ERROR",SUMPRODUCT(Y261:Y262,F261:F262,X261:X262)/SUMPRODUCT(X261:X262,F261:F262)/1000)</f>
        <v>#N/A</v>
      </c>
      <c r="H268" s="89" t="s">
        <v>75</v>
      </c>
      <c r="I268" s="91"/>
      <c r="J268" s="45"/>
      <c r="K268" s="45"/>
      <c r="L268" s="64"/>
      <c r="M268" s="41"/>
      <c r="N268" s="41"/>
      <c r="O268" s="41"/>
    </row>
    <row r="269" spans="1:30" s="37" customFormat="1" x14ac:dyDescent="0.25">
      <c r="B269" s="39"/>
      <c r="C269" s="53"/>
      <c r="D269" s="53"/>
      <c r="E269" s="60" t="s">
        <v>45</v>
      </c>
      <c r="F269" s="62" t="s">
        <v>76</v>
      </c>
      <c r="G269" s="117" t="e">
        <f>IF(AA261="ERROR","ERROR",ROUND(F262*X262/SUMPRODUCT(X261:X262,F261:F262),6))</f>
        <v>#N/A</v>
      </c>
      <c r="H269" s="45"/>
      <c r="I269" s="91"/>
      <c r="J269" s="45"/>
      <c r="K269" s="45"/>
      <c r="L269" s="65"/>
      <c r="M269" s="41"/>
      <c r="N269" s="41"/>
      <c r="O269" s="41"/>
    </row>
    <row r="270" spans="1:30" s="37" customFormat="1" x14ac:dyDescent="0.25">
      <c r="B270" s="39"/>
      <c r="C270" s="53"/>
      <c r="D270" s="53"/>
      <c r="E270" s="53"/>
      <c r="F270" s="53"/>
      <c r="G270" s="53"/>
      <c r="H270" s="53"/>
      <c r="I270" s="53"/>
      <c r="J270" s="53"/>
      <c r="K270" s="53"/>
      <c r="L270" s="41"/>
      <c r="M270" s="41"/>
      <c r="N270" s="41"/>
      <c r="O270" s="41"/>
    </row>
    <row r="271" spans="1:30" x14ac:dyDescent="0.25">
      <c r="A271" s="99" t="s">
        <v>62</v>
      </c>
      <c r="M271" s="11"/>
      <c r="N271" s="11"/>
      <c r="O271" s="11"/>
    </row>
    <row r="272" spans="1:30" s="41" customFormat="1" ht="51.75" customHeight="1" x14ac:dyDescent="0.25">
      <c r="A272" s="37"/>
      <c r="B272" s="38" t="str">
        <f>"Blend "&amp;COUNTA($K$1:K272)&amp;": "&amp;F275</f>
        <v xml:space="preserve">Blend 15: </v>
      </c>
      <c r="C272" s="39"/>
      <c r="D272" s="39"/>
      <c r="E272" s="40"/>
      <c r="F272" s="40"/>
      <c r="G272" s="40"/>
      <c r="H272" s="40"/>
      <c r="I272" s="40"/>
      <c r="J272" s="40"/>
      <c r="K272" s="69" t="s">
        <v>62</v>
      </c>
    </row>
    <row r="273" spans="1:30" s="41" customFormat="1" ht="20.25" customHeight="1" x14ac:dyDescent="0.25">
      <c r="A273" s="37"/>
      <c r="B273" s="39"/>
      <c r="C273" s="42" t="s">
        <v>49</v>
      </c>
      <c r="D273" s="42"/>
      <c r="E273" s="43"/>
      <c r="F273" s="42"/>
      <c r="G273" s="42"/>
      <c r="H273" s="42"/>
      <c r="I273" s="42"/>
      <c r="J273" s="42"/>
      <c r="K273" s="42"/>
      <c r="M273" s="44"/>
      <c r="N273" s="44"/>
      <c r="O273" s="44"/>
      <c r="P273" s="44"/>
    </row>
    <row r="274" spans="1:30" s="41" customFormat="1" ht="20.25" customHeight="1" x14ac:dyDescent="0.25">
      <c r="A274" s="37"/>
      <c r="B274" s="39"/>
      <c r="C274" s="45"/>
      <c r="D274" s="45"/>
      <c r="E274" s="46" t="s">
        <v>36</v>
      </c>
      <c r="F274" s="74"/>
      <c r="G274" s="47" t="str">
        <f>IF(ISBLANK(F274),"&lt;-- Let op; neem het fuelstreamnummer van deze blend op die overeenkomt met het MP","")</f>
        <v>&lt;-- Let op; neem het fuelstreamnummer van deze blend op die overeenkomt met het MP</v>
      </c>
      <c r="H274" s="47"/>
      <c r="I274" s="45"/>
      <c r="J274" s="45"/>
      <c r="K274" s="45"/>
      <c r="M274" s="44"/>
      <c r="N274" s="44"/>
      <c r="O274" s="44"/>
      <c r="P274" s="44"/>
    </row>
    <row r="275" spans="1:30" s="41" customFormat="1" ht="20.25" customHeight="1" x14ac:dyDescent="0.25">
      <c r="A275" s="37"/>
      <c r="B275" s="39"/>
      <c r="C275" s="45"/>
      <c r="D275" s="45"/>
      <c r="E275" s="46" t="s">
        <v>43</v>
      </c>
      <c r="F275" s="74"/>
      <c r="G275" s="47" t="str">
        <f>IF(ISBLANK(F275),"&lt;-- Let op; selecteer een standaardblend zodat rekenwaarden voor de blend worden berekend","")</f>
        <v>&lt;-- Let op; selecteer een standaardblend zodat rekenwaarden voor de blend worden berekend</v>
      </c>
      <c r="H275" s="47"/>
      <c r="I275" s="45"/>
      <c r="J275" s="45"/>
      <c r="K275" s="45"/>
      <c r="M275" s="44"/>
      <c r="N275" s="44"/>
      <c r="O275" s="44"/>
      <c r="P275" s="44"/>
    </row>
    <row r="276" spans="1:30" s="41" customFormat="1" ht="14.25" customHeight="1" x14ac:dyDescent="0.25">
      <c r="A276" s="37"/>
      <c r="B276" s="39"/>
      <c r="C276" s="45"/>
      <c r="D276" s="45"/>
      <c r="E276" s="46" t="s">
        <v>51</v>
      </c>
      <c r="F276" s="48" t="e">
        <f>INDEX(Functionaliteit!$F$7:$F$9,MATCH(F275,blends,0))</f>
        <v>#N/A</v>
      </c>
      <c r="G276" s="48"/>
      <c r="H276" s="46"/>
      <c r="I276" s="45"/>
      <c r="J276" s="45"/>
      <c r="K276" s="45"/>
      <c r="L276" s="44"/>
      <c r="M276" s="44"/>
      <c r="N276" s="44"/>
      <c r="O276" s="44"/>
      <c r="P276" s="44"/>
    </row>
    <row r="277" spans="1:30" s="41" customFormat="1" ht="14.25" customHeight="1" x14ac:dyDescent="0.25">
      <c r="A277" s="37"/>
      <c r="B277" s="39"/>
      <c r="C277" s="49"/>
      <c r="D277" s="49"/>
      <c r="E277" s="49"/>
      <c r="F277" s="49"/>
      <c r="G277" s="49"/>
      <c r="H277" s="49"/>
      <c r="I277" s="49"/>
      <c r="J277" s="49"/>
      <c r="K277" s="49"/>
      <c r="L277" s="44"/>
      <c r="M277" s="44"/>
      <c r="N277" s="44"/>
      <c r="O277" s="44"/>
      <c r="P277" s="44"/>
    </row>
    <row r="278" spans="1:30" s="41" customFormat="1" ht="14.25" customHeight="1" x14ac:dyDescent="0.25">
      <c r="A278" s="37"/>
      <c r="B278" s="39"/>
      <c r="C278" s="45" t="s">
        <v>50</v>
      </c>
      <c r="D278" s="45"/>
      <c r="E278" s="46"/>
      <c r="F278" s="46"/>
      <c r="G278" s="46"/>
      <c r="H278" s="46"/>
      <c r="I278" s="45"/>
      <c r="J278" s="45"/>
      <c r="K278" s="45"/>
      <c r="L278" s="44"/>
      <c r="M278" s="44"/>
      <c r="N278" s="44"/>
      <c r="O278" s="44"/>
      <c r="P278" s="44"/>
    </row>
    <row r="279" spans="1:30" s="52" customFormat="1" ht="27" x14ac:dyDescent="0.25">
      <c r="B279" s="39"/>
      <c r="C279" s="108" t="e">
        <f>C280&lt;&gt;1</f>
        <v>#N/A</v>
      </c>
      <c r="D279" s="50"/>
      <c r="E279" s="110" t="s">
        <v>0</v>
      </c>
      <c r="F279" s="111" t="e">
        <f>"Uitgeslagen hoeveelheid - "&amp;F276</f>
        <v>#N/A</v>
      </c>
      <c r="G279" s="111" t="s">
        <v>59</v>
      </c>
      <c r="H279" s="111" t="s">
        <v>81</v>
      </c>
      <c r="I279" s="45"/>
      <c r="J279" s="45"/>
      <c r="K279" s="45"/>
      <c r="L279" s="51"/>
      <c r="M279" s="50" t="s">
        <v>52</v>
      </c>
      <c r="N279" s="50" t="s">
        <v>64</v>
      </c>
      <c r="O279" s="50" t="s">
        <v>54</v>
      </c>
      <c r="P279" s="50" t="s">
        <v>53</v>
      </c>
      <c r="Q279" s="50" t="s">
        <v>35</v>
      </c>
      <c r="R279" s="50" t="s">
        <v>55</v>
      </c>
      <c r="S279" s="50" t="s">
        <v>21</v>
      </c>
      <c r="T279" s="50" t="s">
        <v>56</v>
      </c>
      <c r="U279" s="50" t="s">
        <v>57</v>
      </c>
      <c r="V279" s="50" t="s">
        <v>1</v>
      </c>
      <c r="W279" s="50" t="s">
        <v>2</v>
      </c>
      <c r="X279" s="50" t="s">
        <v>3</v>
      </c>
      <c r="Y279" s="50" t="s">
        <v>4</v>
      </c>
    </row>
    <row r="280" spans="1:30" s="37" customFormat="1" ht="24.75" x14ac:dyDescent="0.25">
      <c r="B280" s="39"/>
      <c r="C280" s="109" t="e">
        <f>IF(F276="1000kg",3,_xlfn.IFNA(MATCH(G280,dichth,0),2))</f>
        <v>#N/A</v>
      </c>
      <c r="D280" s="60" t="s">
        <v>13</v>
      </c>
      <c r="E280" s="54" t="e">
        <f>INDEX(Functionaliteit!D$7:D$9,MATCH($F275,blends,0))</f>
        <v>#N/A</v>
      </c>
      <c r="F280" s="76"/>
      <c r="G280" s="106" t="s">
        <v>67</v>
      </c>
      <c r="H280" s="100"/>
      <c r="I280" s="89" t="e">
        <f>IF(F276="1000kg",
   "dichtheid niet van toepassing",
   IF(C280&lt;&gt;1,
      "Let op, door NEa geadviseerde dichtheid wordt nu meegenomen (zie tabel gegevens). Als u zelf dichtheid wilt opgeven, selecteer dan 'eigen dichtheid invullen' in cel G"&amp;ROW(I280),
      "kies een getal tussen 0 en 1,0"
   )
)</f>
        <v>#N/A</v>
      </c>
      <c r="J280" s="107"/>
      <c r="K280" s="45"/>
      <c r="L280" s="55"/>
      <c r="N280" s="78">
        <f>G285</f>
        <v>0</v>
      </c>
      <c r="O280" s="41" t="str">
        <f>B272</f>
        <v xml:space="preserve">Blend 15: </v>
      </c>
      <c r="P280" s="37">
        <f>F275</f>
        <v>0</v>
      </c>
      <c r="Q280" s="37">
        <f>F274</f>
        <v>0</v>
      </c>
      <c r="R280" s="37" t="e">
        <f>E280</f>
        <v>#N/A</v>
      </c>
      <c r="S280" s="37" t="e">
        <f>F276</f>
        <v>#N/A</v>
      </c>
      <c r="T280" s="37">
        <f t="shared" ref="T280:T281" si="14">F280</f>
        <v>0</v>
      </c>
      <c r="U280" s="78" t="str">
        <f>G280</f>
        <v>Dichtheid geadviseerd door NEa (niets invullen in kolom H)</v>
      </c>
      <c r="V280" s="37" t="e">
        <f>IF(OR(C280&lt;&gt;1,ISBLANK(H280)),
   INDEX(Gegevens!$D$3:$D$15,MATCH($E280,comps,0)),
   H280
)</f>
        <v>#N/A</v>
      </c>
      <c r="W280" s="56" t="e">
        <f>INDEX(ocw,MATCH($E280,comps,0))</f>
        <v>#N/A</v>
      </c>
      <c r="X280" s="57" t="e">
        <f>IF(F276="liters 15",
   IF(V280=0,"ERROR",W280*V280),
   IF(F276="1000kg",
      W280,
      "ERROR"
   )
)</f>
        <v>#N/A</v>
      </c>
      <c r="Y280" s="56" t="e">
        <f>INDEX(Gegevens!$F$3:$F$15,MATCH($E280,comps,0))</f>
        <v>#N/A</v>
      </c>
      <c r="AA280" t="e">
        <f>IF(OR(X280="ERROR",X281="ERROR"),
   "ERROR",
   "OK"
)</f>
        <v>#N/A</v>
      </c>
    </row>
    <row r="281" spans="1:30" s="37" customFormat="1" ht="27.75" customHeight="1" x14ac:dyDescent="0.25">
      <c r="B281" s="39"/>
      <c r="C281" s="109" t="e">
        <f>IF(F276="1000kg",3,_xlfn.IFNA(MATCH(G281,dichth,0),2))</f>
        <v>#N/A</v>
      </c>
      <c r="D281" s="60" t="s">
        <v>14</v>
      </c>
      <c r="E281" s="54" t="e">
        <f>INDEX(Functionaliteit!E$7:E$9,MATCH($F275,blends,0))</f>
        <v>#N/A</v>
      </c>
      <c r="F281" s="76"/>
      <c r="G281" s="106" t="s">
        <v>67</v>
      </c>
      <c r="H281" s="100"/>
      <c r="I281" s="89" t="e">
        <f>IF(F276="1000kg",
   "dichtheid niet van toepassing",
   IF(C281&lt;&gt;1,
      "Let op, door NEa geadviseerde dichtheid wordt nu meegenomen (zie tabel gegevens). Als u zelf dichtheid wilt opgeven, selecteer dan 'eigen dichtheid invullen' in cel G"&amp;ROW(I281),
      "kies een getal tussen 0 en 1,0"
   )
)</f>
        <v>#N/A</v>
      </c>
      <c r="J281" s="107"/>
      <c r="K281" s="45"/>
      <c r="L281" s="55"/>
      <c r="N281" s="78">
        <f>G285</f>
        <v>0</v>
      </c>
      <c r="O281" s="41" t="str">
        <f>B272</f>
        <v xml:space="preserve">Blend 15: </v>
      </c>
      <c r="P281" s="37">
        <f>F275</f>
        <v>0</v>
      </c>
      <c r="Q281" s="37">
        <f>F274</f>
        <v>0</v>
      </c>
      <c r="R281" s="37" t="e">
        <f>E281</f>
        <v>#N/A</v>
      </c>
      <c r="S281" s="37" t="e">
        <f>F276</f>
        <v>#N/A</v>
      </c>
      <c r="T281" s="37">
        <f t="shared" si="14"/>
        <v>0</v>
      </c>
      <c r="U281" s="78" t="str">
        <f>G281</f>
        <v>Dichtheid geadviseerd door NEa (niets invullen in kolom H)</v>
      </c>
      <c r="V281" s="37" t="e">
        <f>IF(OR(C281&lt;&gt;1,ISBLANK(H281)),
   INDEX(Gegevens!$D$3:$D$15,MATCH($E281,comps,0)),
   H281
)</f>
        <v>#N/A</v>
      </c>
      <c r="W281" s="56" t="e">
        <f>INDEX(ocw,MATCH($E281,comps,0))</f>
        <v>#N/A</v>
      </c>
      <c r="X281" s="57" t="e">
        <f>IF(F276="liters 15",
   IF(V281=0,"ERROR",W281*V281),
   IF(F276="1000kg",
      W281,
      "ERROR"
   )
)</f>
        <v>#N/A</v>
      </c>
      <c r="Y281" s="56" t="e">
        <f>INDEX(Gegevens!$F$3:$F$15,MATCH($E281,comps,0))</f>
        <v>#N/A</v>
      </c>
      <c r="AA281"/>
    </row>
    <row r="282" spans="1:30" s="37" customFormat="1" x14ac:dyDescent="0.25">
      <c r="B282" s="39"/>
      <c r="C282" s="53"/>
      <c r="D282" s="53"/>
      <c r="E282" s="53"/>
      <c r="F282" s="53"/>
      <c r="G282" s="53"/>
      <c r="H282" s="53"/>
      <c r="I282" s="90"/>
      <c r="J282" s="53"/>
      <c r="K282" s="45"/>
      <c r="L282" s="55"/>
      <c r="M282" s="41"/>
      <c r="N282" s="41"/>
      <c r="O282" s="41"/>
      <c r="P282" s="41"/>
    </row>
    <row r="283" spans="1:30" s="37" customFormat="1" x14ac:dyDescent="0.25">
      <c r="B283" s="39"/>
      <c r="C283" s="45" t="s">
        <v>47</v>
      </c>
      <c r="D283" s="45"/>
      <c r="E283" s="46"/>
      <c r="F283" s="46"/>
      <c r="G283" s="46"/>
      <c r="H283" s="46"/>
      <c r="I283" s="91"/>
      <c r="J283" s="45"/>
      <c r="K283" s="45"/>
      <c r="L283" s="58"/>
      <c r="M283" s="66"/>
      <c r="N283" s="66"/>
      <c r="O283" s="41"/>
      <c r="P283" s="41"/>
      <c r="AB283" s="104"/>
      <c r="AD283" s="104"/>
    </row>
    <row r="284" spans="1:30" s="37" customFormat="1" x14ac:dyDescent="0.25">
      <c r="B284" s="39"/>
      <c r="C284" s="53"/>
      <c r="D284" s="53"/>
      <c r="E284" s="59"/>
      <c r="F284" s="112" t="s">
        <v>21</v>
      </c>
      <c r="G284" s="61"/>
      <c r="H284" s="91"/>
      <c r="I284" s="91"/>
      <c r="J284" s="45"/>
      <c r="K284" s="45"/>
      <c r="L284" s="41"/>
      <c r="M284" s="66"/>
      <c r="N284" s="66"/>
      <c r="O284" s="41"/>
      <c r="P284" s="41"/>
      <c r="AB284" s="104"/>
    </row>
    <row r="285" spans="1:30" s="37" customFormat="1" x14ac:dyDescent="0.25">
      <c r="B285" s="39"/>
      <c r="C285" s="53"/>
      <c r="D285" s="53"/>
      <c r="E285" s="60" t="s">
        <v>80</v>
      </c>
      <c r="F285" s="62" t="e">
        <f>F276</f>
        <v>#N/A</v>
      </c>
      <c r="G285" s="103">
        <f>SUM(F280:F281)</f>
        <v>0</v>
      </c>
      <c r="H285" s="89" t="s">
        <v>75</v>
      </c>
      <c r="I285" s="91"/>
      <c r="J285" s="45"/>
      <c r="K285" s="45"/>
      <c r="L285" s="55"/>
      <c r="M285" s="41"/>
      <c r="N285" s="41"/>
      <c r="O285" s="41"/>
      <c r="AB285" s="105"/>
    </row>
    <row r="286" spans="1:30" s="37" customFormat="1" x14ac:dyDescent="0.25">
      <c r="B286" s="39"/>
      <c r="C286" s="53"/>
      <c r="D286" s="53"/>
      <c r="E286" s="60" t="s">
        <v>19</v>
      </c>
      <c r="F286" s="62" t="e">
        <f>INDEX(Functionaliteit!$G$7:$G$9,MATCH(F275,blends,0))</f>
        <v>#N/A</v>
      </c>
      <c r="G286" s="87" t="e">
        <f>IF(AA280="ERROR","ERROR",ROUND(SUMPRODUCT(X280:X281,F280:F281)/SUM(F280:F281)/1000,6))</f>
        <v>#N/A</v>
      </c>
      <c r="H286" s="89" t="s">
        <v>75</v>
      </c>
      <c r="I286" s="91"/>
      <c r="J286" s="45"/>
      <c r="K286" s="45"/>
      <c r="L286" s="63"/>
      <c r="M286" s="41"/>
      <c r="N286" s="41"/>
      <c r="O286" s="41"/>
    </row>
    <row r="287" spans="1:30" s="37" customFormat="1" x14ac:dyDescent="0.25">
      <c r="B287" s="39"/>
      <c r="C287" s="53"/>
      <c r="D287" s="53"/>
      <c r="E287" s="60" t="s">
        <v>20</v>
      </c>
      <c r="F287" s="62" t="s">
        <v>16</v>
      </c>
      <c r="G287" s="87" t="e">
        <f>IF(AA280="ERROR","ERROR",SUMPRODUCT(Y280:Y281,F280:F281,X280:X281)/SUMPRODUCT(X280:X281,F280:F281)/1000)</f>
        <v>#N/A</v>
      </c>
      <c r="H287" s="89" t="s">
        <v>75</v>
      </c>
      <c r="I287" s="91"/>
      <c r="J287" s="45"/>
      <c r="K287" s="45"/>
      <c r="L287" s="64"/>
      <c r="M287" s="41"/>
      <c r="N287" s="41"/>
      <c r="O287" s="41"/>
    </row>
    <row r="288" spans="1:30" s="37" customFormat="1" x14ac:dyDescent="0.25">
      <c r="B288" s="39"/>
      <c r="C288" s="53"/>
      <c r="D288" s="53"/>
      <c r="E288" s="60" t="s">
        <v>45</v>
      </c>
      <c r="F288" s="62" t="s">
        <v>76</v>
      </c>
      <c r="G288" s="117" t="e">
        <f>IF(AA280="ERROR","ERROR",ROUND(F281*X281/SUMPRODUCT(X280:X281,F280:F281),6))</f>
        <v>#N/A</v>
      </c>
      <c r="H288" s="45"/>
      <c r="I288" s="91"/>
      <c r="J288" s="45"/>
      <c r="K288" s="45"/>
      <c r="L288" s="65"/>
      <c r="M288" s="41"/>
      <c r="N288" s="41"/>
      <c r="O288" s="41"/>
    </row>
    <row r="289" spans="1:30" s="37" customFormat="1" x14ac:dyDescent="0.25">
      <c r="B289" s="39"/>
      <c r="C289" s="53"/>
      <c r="D289" s="53"/>
      <c r="E289" s="53"/>
      <c r="F289" s="53"/>
      <c r="G289" s="53"/>
      <c r="H289" s="53"/>
      <c r="I289" s="53"/>
      <c r="J289" s="53"/>
      <c r="K289" s="53"/>
      <c r="L289" s="41"/>
      <c r="M289" s="41"/>
      <c r="N289" s="41"/>
      <c r="O289" s="41"/>
    </row>
    <row r="290" spans="1:30" x14ac:dyDescent="0.25">
      <c r="A290" s="99" t="s">
        <v>62</v>
      </c>
      <c r="M290" s="11"/>
      <c r="N290" s="11"/>
      <c r="O290" s="11"/>
    </row>
    <row r="291" spans="1:30" s="41" customFormat="1" ht="51.75" customHeight="1" x14ac:dyDescent="0.25">
      <c r="A291" s="37"/>
      <c r="B291" s="38" t="str">
        <f>"Blend "&amp;COUNTA($K$1:K291)&amp;": "&amp;F294</f>
        <v xml:space="preserve">Blend 16: </v>
      </c>
      <c r="C291" s="39"/>
      <c r="D291" s="39"/>
      <c r="E291" s="40"/>
      <c r="F291" s="40"/>
      <c r="G291" s="40"/>
      <c r="H291" s="40"/>
      <c r="I291" s="40"/>
      <c r="J291" s="40"/>
      <c r="K291" s="69" t="s">
        <v>62</v>
      </c>
    </row>
    <row r="292" spans="1:30" s="41" customFormat="1" ht="20.25" customHeight="1" x14ac:dyDescent="0.25">
      <c r="A292" s="37"/>
      <c r="B292" s="39"/>
      <c r="C292" s="42" t="s">
        <v>49</v>
      </c>
      <c r="D292" s="42"/>
      <c r="E292" s="43"/>
      <c r="F292" s="42"/>
      <c r="G292" s="42"/>
      <c r="H292" s="42"/>
      <c r="I292" s="42"/>
      <c r="J292" s="42"/>
      <c r="K292" s="42"/>
      <c r="M292" s="44"/>
      <c r="N292" s="44"/>
      <c r="O292" s="44"/>
      <c r="P292" s="44"/>
    </row>
    <row r="293" spans="1:30" s="41" customFormat="1" ht="20.25" customHeight="1" x14ac:dyDescent="0.25">
      <c r="A293" s="37"/>
      <c r="B293" s="39"/>
      <c r="C293" s="45"/>
      <c r="D293" s="45"/>
      <c r="E293" s="46" t="s">
        <v>36</v>
      </c>
      <c r="F293" s="74"/>
      <c r="G293" s="47" t="str">
        <f>IF(ISBLANK(F293),"&lt;-- Let op; neem het fuelstreamnummer van deze blend op die overeenkomt met het MP","")</f>
        <v>&lt;-- Let op; neem het fuelstreamnummer van deze blend op die overeenkomt met het MP</v>
      </c>
      <c r="H293" s="47"/>
      <c r="I293" s="45"/>
      <c r="J293" s="45"/>
      <c r="K293" s="45"/>
      <c r="M293" s="44"/>
      <c r="N293" s="44"/>
      <c r="O293" s="44"/>
      <c r="P293" s="44"/>
    </row>
    <row r="294" spans="1:30" s="41" customFormat="1" ht="20.25" customHeight="1" x14ac:dyDescent="0.25">
      <c r="A294" s="37"/>
      <c r="B294" s="39"/>
      <c r="C294" s="45"/>
      <c r="D294" s="45"/>
      <c r="E294" s="46" t="s">
        <v>43</v>
      </c>
      <c r="F294" s="74"/>
      <c r="G294" s="47" t="str">
        <f>IF(ISBLANK(F294),"&lt;-- Let op; selecteer een standaardblend zodat rekenwaarden voor de blend worden berekend","")</f>
        <v>&lt;-- Let op; selecteer een standaardblend zodat rekenwaarden voor de blend worden berekend</v>
      </c>
      <c r="H294" s="47"/>
      <c r="I294" s="45"/>
      <c r="J294" s="45"/>
      <c r="K294" s="45"/>
      <c r="M294" s="44"/>
      <c r="N294" s="44"/>
      <c r="O294" s="44"/>
      <c r="P294" s="44"/>
    </row>
    <row r="295" spans="1:30" s="41" customFormat="1" ht="14.25" customHeight="1" x14ac:dyDescent="0.25">
      <c r="A295" s="37"/>
      <c r="B295" s="39"/>
      <c r="C295" s="45"/>
      <c r="D295" s="45"/>
      <c r="E295" s="46" t="s">
        <v>51</v>
      </c>
      <c r="F295" s="48" t="e">
        <f>INDEX(Functionaliteit!$F$7:$F$9,MATCH(F294,blends,0))</f>
        <v>#N/A</v>
      </c>
      <c r="G295" s="48"/>
      <c r="H295" s="46"/>
      <c r="I295" s="45"/>
      <c r="J295" s="45"/>
      <c r="K295" s="45"/>
      <c r="L295" s="44"/>
      <c r="M295" s="44"/>
      <c r="N295" s="44"/>
      <c r="O295" s="44"/>
      <c r="P295" s="44"/>
    </row>
    <row r="296" spans="1:30" s="41" customFormat="1" ht="14.25" customHeight="1" x14ac:dyDescent="0.25">
      <c r="A296" s="37"/>
      <c r="B296" s="39"/>
      <c r="C296" s="49"/>
      <c r="D296" s="49"/>
      <c r="E296" s="49"/>
      <c r="F296" s="49"/>
      <c r="G296" s="49"/>
      <c r="H296" s="49"/>
      <c r="I296" s="49"/>
      <c r="J296" s="49"/>
      <c r="K296" s="49"/>
      <c r="L296" s="44"/>
      <c r="M296" s="44"/>
      <c r="N296" s="44"/>
      <c r="O296" s="44"/>
      <c r="P296" s="44"/>
    </row>
    <row r="297" spans="1:30" s="41" customFormat="1" ht="14.25" customHeight="1" x14ac:dyDescent="0.25">
      <c r="A297" s="37"/>
      <c r="B297" s="39"/>
      <c r="C297" s="45" t="s">
        <v>50</v>
      </c>
      <c r="D297" s="45"/>
      <c r="E297" s="46"/>
      <c r="F297" s="46"/>
      <c r="G297" s="46"/>
      <c r="H297" s="46"/>
      <c r="I297" s="45"/>
      <c r="J297" s="45"/>
      <c r="K297" s="45"/>
      <c r="L297" s="44"/>
      <c r="M297" s="44"/>
      <c r="N297" s="44"/>
      <c r="O297" s="44"/>
      <c r="P297" s="44"/>
    </row>
    <row r="298" spans="1:30" s="52" customFormat="1" ht="27" x14ac:dyDescent="0.25">
      <c r="B298" s="39"/>
      <c r="C298" s="108" t="e">
        <f>C299&lt;&gt;1</f>
        <v>#N/A</v>
      </c>
      <c r="D298" s="50"/>
      <c r="E298" s="110" t="s">
        <v>0</v>
      </c>
      <c r="F298" s="111" t="e">
        <f>"Uitgeslagen hoeveelheid - "&amp;F295</f>
        <v>#N/A</v>
      </c>
      <c r="G298" s="111" t="s">
        <v>59</v>
      </c>
      <c r="H298" s="111" t="s">
        <v>81</v>
      </c>
      <c r="I298" s="45"/>
      <c r="J298" s="45"/>
      <c r="K298" s="45"/>
      <c r="L298" s="51"/>
      <c r="M298" s="50" t="s">
        <v>52</v>
      </c>
      <c r="N298" s="50" t="s">
        <v>64</v>
      </c>
      <c r="O298" s="50" t="s">
        <v>54</v>
      </c>
      <c r="P298" s="50" t="s">
        <v>53</v>
      </c>
      <c r="Q298" s="50" t="s">
        <v>35</v>
      </c>
      <c r="R298" s="50" t="s">
        <v>55</v>
      </c>
      <c r="S298" s="50" t="s">
        <v>21</v>
      </c>
      <c r="T298" s="50" t="s">
        <v>56</v>
      </c>
      <c r="U298" s="50" t="s">
        <v>57</v>
      </c>
      <c r="V298" s="50" t="s">
        <v>1</v>
      </c>
      <c r="W298" s="50" t="s">
        <v>2</v>
      </c>
      <c r="X298" s="50" t="s">
        <v>3</v>
      </c>
      <c r="Y298" s="50" t="s">
        <v>4</v>
      </c>
    </row>
    <row r="299" spans="1:30" s="37" customFormat="1" ht="24.75" x14ac:dyDescent="0.25">
      <c r="B299" s="39"/>
      <c r="C299" s="109" t="e">
        <f>IF(F295="1000kg",3,_xlfn.IFNA(MATCH(G299,dichth,0),2))</f>
        <v>#N/A</v>
      </c>
      <c r="D299" s="60" t="s">
        <v>13</v>
      </c>
      <c r="E299" s="54" t="e">
        <f>INDEX(Functionaliteit!D$7:D$9,MATCH($F294,blends,0))</f>
        <v>#N/A</v>
      </c>
      <c r="F299" s="76"/>
      <c r="G299" s="106" t="s">
        <v>67</v>
      </c>
      <c r="H299" s="100"/>
      <c r="I299" s="89" t="e">
        <f>IF(F295="1000kg",
   "dichtheid niet van toepassing",
   IF(C299&lt;&gt;1,
      "Let op, door NEa geadviseerde dichtheid wordt nu meegenomen (zie tabel gegevens). Als u zelf dichtheid wilt opgeven, selecteer dan 'eigen dichtheid invullen' in cel G"&amp;ROW(I299),
      "kies een getal tussen 0 en 1,0"
   )
)</f>
        <v>#N/A</v>
      </c>
      <c r="J299" s="107"/>
      <c r="K299" s="45"/>
      <c r="L299" s="55"/>
      <c r="N299" s="78">
        <f>G304</f>
        <v>0</v>
      </c>
      <c r="O299" s="41" t="str">
        <f>B291</f>
        <v xml:space="preserve">Blend 16: </v>
      </c>
      <c r="P299" s="37">
        <f>F294</f>
        <v>0</v>
      </c>
      <c r="Q299" s="37">
        <f>F293</f>
        <v>0</v>
      </c>
      <c r="R299" s="37" t="e">
        <f>E299</f>
        <v>#N/A</v>
      </c>
      <c r="S299" s="37" t="e">
        <f>F295</f>
        <v>#N/A</v>
      </c>
      <c r="T299" s="37">
        <f t="shared" ref="T299:T300" si="15">F299</f>
        <v>0</v>
      </c>
      <c r="U299" s="78" t="str">
        <f>G299</f>
        <v>Dichtheid geadviseerd door NEa (niets invullen in kolom H)</v>
      </c>
      <c r="V299" s="37" t="e">
        <f>IF(OR(C299&lt;&gt;1,ISBLANK(H299)),
   INDEX(Gegevens!$D$3:$D$15,MATCH($E299,comps,0)),
   H299
)</f>
        <v>#N/A</v>
      </c>
      <c r="W299" s="56" t="e">
        <f>INDEX(ocw,MATCH($E299,comps,0))</f>
        <v>#N/A</v>
      </c>
      <c r="X299" s="57" t="e">
        <f>IF(F295="liters 15",
   IF(V299=0,"ERROR",W299*V299),
   IF(F295="1000kg",
      W299,
      "ERROR"
   )
)</f>
        <v>#N/A</v>
      </c>
      <c r="Y299" s="56" t="e">
        <f>INDEX(Gegevens!$F$3:$F$15,MATCH($E299,comps,0))</f>
        <v>#N/A</v>
      </c>
      <c r="AA299" t="e">
        <f>IF(OR(X299="ERROR",X300="ERROR"),
   "ERROR",
   "OK"
)</f>
        <v>#N/A</v>
      </c>
    </row>
    <row r="300" spans="1:30" s="37" customFormat="1" ht="27.75" customHeight="1" x14ac:dyDescent="0.25">
      <c r="B300" s="39"/>
      <c r="C300" s="109" t="e">
        <f>IF(F295="1000kg",3,_xlfn.IFNA(MATCH(G300,dichth,0),2))</f>
        <v>#N/A</v>
      </c>
      <c r="D300" s="60" t="s">
        <v>14</v>
      </c>
      <c r="E300" s="54" t="e">
        <f>INDEX(Functionaliteit!E$7:E$9,MATCH($F294,blends,0))</f>
        <v>#N/A</v>
      </c>
      <c r="F300" s="76"/>
      <c r="G300" s="106" t="s">
        <v>67</v>
      </c>
      <c r="H300" s="100"/>
      <c r="I300" s="89" t="e">
        <f>IF(F295="1000kg",
   "dichtheid niet van toepassing",
   IF(C300&lt;&gt;1,
      "Let op, door NEa geadviseerde dichtheid wordt nu meegenomen (zie tabel gegevens). Als u zelf dichtheid wilt opgeven, selecteer dan 'eigen dichtheid invullen' in cel G"&amp;ROW(I300),
      "kies een getal tussen 0 en 1,0"
   )
)</f>
        <v>#N/A</v>
      </c>
      <c r="J300" s="107"/>
      <c r="K300" s="45"/>
      <c r="L300" s="55"/>
      <c r="N300" s="78">
        <f>G304</f>
        <v>0</v>
      </c>
      <c r="O300" s="41" t="str">
        <f>B291</f>
        <v xml:space="preserve">Blend 16: </v>
      </c>
      <c r="P300" s="37">
        <f>F294</f>
        <v>0</v>
      </c>
      <c r="Q300" s="37">
        <f>F293</f>
        <v>0</v>
      </c>
      <c r="R300" s="37" t="e">
        <f>E300</f>
        <v>#N/A</v>
      </c>
      <c r="S300" s="37" t="e">
        <f>F295</f>
        <v>#N/A</v>
      </c>
      <c r="T300" s="37">
        <f t="shared" si="15"/>
        <v>0</v>
      </c>
      <c r="U300" s="78" t="str">
        <f>G300</f>
        <v>Dichtheid geadviseerd door NEa (niets invullen in kolom H)</v>
      </c>
      <c r="V300" s="37" t="e">
        <f>IF(OR(C300&lt;&gt;1,ISBLANK(H300)),
   INDEX(Gegevens!$D$3:$D$15,MATCH($E300,comps,0)),
   H300
)</f>
        <v>#N/A</v>
      </c>
      <c r="W300" s="56" t="e">
        <f>INDEX(ocw,MATCH($E300,comps,0))</f>
        <v>#N/A</v>
      </c>
      <c r="X300" s="57" t="e">
        <f>IF(F295="liters 15",
   IF(V300=0,"ERROR",W300*V300),
   IF(F295="1000kg",
      W300,
      "ERROR"
   )
)</f>
        <v>#N/A</v>
      </c>
      <c r="Y300" s="56" t="e">
        <f>INDEX(Gegevens!$F$3:$F$15,MATCH($E300,comps,0))</f>
        <v>#N/A</v>
      </c>
      <c r="AA300"/>
    </row>
    <row r="301" spans="1:30" s="37" customFormat="1" x14ac:dyDescent="0.25">
      <c r="B301" s="39"/>
      <c r="C301" s="53"/>
      <c r="D301" s="53"/>
      <c r="E301" s="53"/>
      <c r="F301" s="53"/>
      <c r="G301" s="53"/>
      <c r="H301" s="53"/>
      <c r="I301" s="90"/>
      <c r="J301" s="53"/>
      <c r="K301" s="45"/>
      <c r="L301" s="55"/>
      <c r="M301" s="41"/>
      <c r="N301" s="41"/>
      <c r="O301" s="41"/>
      <c r="P301" s="41"/>
    </row>
    <row r="302" spans="1:30" s="37" customFormat="1" x14ac:dyDescent="0.25">
      <c r="B302" s="39"/>
      <c r="C302" s="45" t="s">
        <v>47</v>
      </c>
      <c r="D302" s="45"/>
      <c r="E302" s="46"/>
      <c r="F302" s="46"/>
      <c r="G302" s="46"/>
      <c r="H302" s="46"/>
      <c r="I302" s="91"/>
      <c r="J302" s="45"/>
      <c r="K302" s="45"/>
      <c r="L302" s="58"/>
      <c r="M302" s="66"/>
      <c r="N302" s="66"/>
      <c r="O302" s="41"/>
      <c r="P302" s="41"/>
      <c r="AB302" s="104"/>
      <c r="AD302" s="104"/>
    </row>
    <row r="303" spans="1:30" s="37" customFormat="1" x14ac:dyDescent="0.25">
      <c r="B303" s="39"/>
      <c r="C303" s="53"/>
      <c r="D303" s="53"/>
      <c r="E303" s="59"/>
      <c r="F303" s="112" t="s">
        <v>21</v>
      </c>
      <c r="G303" s="61"/>
      <c r="H303" s="91"/>
      <c r="I303" s="91"/>
      <c r="J303" s="45"/>
      <c r="K303" s="45"/>
      <c r="L303" s="41"/>
      <c r="M303" s="66"/>
      <c r="N303" s="66"/>
      <c r="O303" s="41"/>
      <c r="P303" s="41"/>
      <c r="AB303" s="104"/>
    </row>
    <row r="304" spans="1:30" s="37" customFormat="1" x14ac:dyDescent="0.25">
      <c r="B304" s="39"/>
      <c r="C304" s="53"/>
      <c r="D304" s="53"/>
      <c r="E304" s="60" t="s">
        <v>80</v>
      </c>
      <c r="F304" s="62" t="e">
        <f>F295</f>
        <v>#N/A</v>
      </c>
      <c r="G304" s="103">
        <f>SUM(F299:F300)</f>
        <v>0</v>
      </c>
      <c r="H304" s="89" t="s">
        <v>75</v>
      </c>
      <c r="I304" s="91"/>
      <c r="J304" s="45"/>
      <c r="K304" s="45"/>
      <c r="L304" s="55"/>
      <c r="M304" s="41"/>
      <c r="N304" s="41"/>
      <c r="O304" s="41"/>
      <c r="AB304" s="105"/>
    </row>
    <row r="305" spans="1:27" s="37" customFormat="1" x14ac:dyDescent="0.25">
      <c r="B305" s="39"/>
      <c r="C305" s="53"/>
      <c r="D305" s="53"/>
      <c r="E305" s="60" t="s">
        <v>19</v>
      </c>
      <c r="F305" s="62" t="e">
        <f>INDEX(Functionaliteit!$G$7:$G$9,MATCH(F294,blends,0))</f>
        <v>#N/A</v>
      </c>
      <c r="G305" s="87" t="e">
        <f>IF(AA299="ERROR","ERROR",ROUND(SUMPRODUCT(X299:X300,F299:F300)/SUM(F299:F300)/1000,6))</f>
        <v>#N/A</v>
      </c>
      <c r="H305" s="89" t="s">
        <v>75</v>
      </c>
      <c r="I305" s="91"/>
      <c r="J305" s="45"/>
      <c r="K305" s="45"/>
      <c r="L305" s="63"/>
      <c r="M305" s="41"/>
      <c r="N305" s="41"/>
      <c r="O305" s="41"/>
    </row>
    <row r="306" spans="1:27" s="37" customFormat="1" x14ac:dyDescent="0.25">
      <c r="B306" s="39"/>
      <c r="C306" s="53"/>
      <c r="D306" s="53"/>
      <c r="E306" s="60" t="s">
        <v>20</v>
      </c>
      <c r="F306" s="62" t="s">
        <v>16</v>
      </c>
      <c r="G306" s="87" t="e">
        <f>IF(AA299="ERROR","ERROR",SUMPRODUCT(Y299:Y300,F299:F300,X299:X300)/SUMPRODUCT(X299:X300,F299:F300)/1000)</f>
        <v>#N/A</v>
      </c>
      <c r="H306" s="89" t="s">
        <v>75</v>
      </c>
      <c r="I306" s="91"/>
      <c r="J306" s="45"/>
      <c r="K306" s="45"/>
      <c r="L306" s="64"/>
      <c r="M306" s="41"/>
      <c r="N306" s="41"/>
      <c r="O306" s="41"/>
    </row>
    <row r="307" spans="1:27" s="37" customFormat="1" x14ac:dyDescent="0.25">
      <c r="B307" s="39"/>
      <c r="C307" s="53"/>
      <c r="D307" s="53"/>
      <c r="E307" s="60" t="s">
        <v>45</v>
      </c>
      <c r="F307" s="62" t="s">
        <v>76</v>
      </c>
      <c r="G307" s="117" t="e">
        <f>IF(AA299="ERROR","ERROR",ROUND(F300*X300/SUMPRODUCT(X299:X300,F299:F300),6))</f>
        <v>#N/A</v>
      </c>
      <c r="H307" s="45"/>
      <c r="I307" s="91"/>
      <c r="J307" s="45"/>
      <c r="K307" s="45"/>
      <c r="L307" s="65"/>
      <c r="M307" s="41"/>
      <c r="N307" s="41"/>
      <c r="O307" s="41"/>
    </row>
    <row r="308" spans="1:27" s="37" customFormat="1" x14ac:dyDescent="0.25">
      <c r="B308" s="39"/>
      <c r="C308" s="53"/>
      <c r="D308" s="53"/>
      <c r="E308" s="53"/>
      <c r="F308" s="53"/>
      <c r="G308" s="53"/>
      <c r="H308" s="53"/>
      <c r="I308" s="53"/>
      <c r="J308" s="53"/>
      <c r="K308" s="53"/>
      <c r="L308" s="41"/>
      <c r="M308" s="41"/>
      <c r="N308" s="41"/>
      <c r="O308" s="41"/>
    </row>
    <row r="309" spans="1:27" x14ac:dyDescent="0.25">
      <c r="A309" s="99" t="s">
        <v>62</v>
      </c>
      <c r="M309" s="11"/>
      <c r="N309" s="11"/>
      <c r="O309" s="11"/>
    </row>
    <row r="310" spans="1:27" s="41" customFormat="1" ht="51.75" customHeight="1" x14ac:dyDescent="0.25">
      <c r="A310" s="37"/>
      <c r="B310" s="38" t="str">
        <f>"Blend "&amp;COUNTA($K$1:K310)&amp;": "&amp;F313</f>
        <v xml:space="preserve">Blend 17: </v>
      </c>
      <c r="C310" s="39"/>
      <c r="D310" s="39"/>
      <c r="E310" s="40"/>
      <c r="F310" s="40"/>
      <c r="G310" s="40"/>
      <c r="H310" s="40"/>
      <c r="I310" s="40"/>
      <c r="J310" s="40"/>
      <c r="K310" s="69" t="s">
        <v>62</v>
      </c>
    </row>
    <row r="311" spans="1:27" s="41" customFormat="1" ht="20.25" customHeight="1" x14ac:dyDescent="0.25">
      <c r="A311" s="37"/>
      <c r="B311" s="39"/>
      <c r="C311" s="42" t="s">
        <v>49</v>
      </c>
      <c r="D311" s="42"/>
      <c r="E311" s="43"/>
      <c r="F311" s="42"/>
      <c r="G311" s="42"/>
      <c r="H311" s="42"/>
      <c r="I311" s="42"/>
      <c r="J311" s="42"/>
      <c r="K311" s="42"/>
      <c r="M311" s="44"/>
      <c r="N311" s="44"/>
      <c r="O311" s="44"/>
      <c r="P311" s="44"/>
    </row>
    <row r="312" spans="1:27" s="41" customFormat="1" ht="20.25" customHeight="1" x14ac:dyDescent="0.25">
      <c r="A312" s="37"/>
      <c r="B312" s="39"/>
      <c r="C312" s="45"/>
      <c r="D312" s="45"/>
      <c r="E312" s="46" t="s">
        <v>36</v>
      </c>
      <c r="F312" s="74"/>
      <c r="G312" s="47" t="str">
        <f>IF(ISBLANK(F312),"&lt;-- Let op; neem het fuelstreamnummer van deze blend op die overeenkomt met het MP","")</f>
        <v>&lt;-- Let op; neem het fuelstreamnummer van deze blend op die overeenkomt met het MP</v>
      </c>
      <c r="H312" s="47"/>
      <c r="I312" s="45"/>
      <c r="J312" s="45"/>
      <c r="K312" s="45"/>
      <c r="M312" s="44"/>
      <c r="N312" s="44"/>
      <c r="O312" s="44"/>
      <c r="P312" s="44"/>
    </row>
    <row r="313" spans="1:27" s="41" customFormat="1" ht="20.25" customHeight="1" x14ac:dyDescent="0.25">
      <c r="A313" s="37"/>
      <c r="B313" s="39"/>
      <c r="C313" s="45"/>
      <c r="D313" s="45"/>
      <c r="E313" s="46" t="s">
        <v>43</v>
      </c>
      <c r="F313" s="74"/>
      <c r="G313" s="47" t="str">
        <f>IF(ISBLANK(F313),"&lt;-- Let op; selecteer een standaardblend zodat rekenwaarden voor de blend worden berekend","")</f>
        <v>&lt;-- Let op; selecteer een standaardblend zodat rekenwaarden voor de blend worden berekend</v>
      </c>
      <c r="H313" s="47"/>
      <c r="I313" s="45"/>
      <c r="J313" s="45"/>
      <c r="K313" s="45"/>
      <c r="M313" s="44"/>
      <c r="N313" s="44"/>
      <c r="O313" s="44"/>
      <c r="P313" s="44"/>
    </row>
    <row r="314" spans="1:27" s="41" customFormat="1" ht="14.25" customHeight="1" x14ac:dyDescent="0.25">
      <c r="A314" s="37"/>
      <c r="B314" s="39"/>
      <c r="C314" s="45"/>
      <c r="D314" s="45"/>
      <c r="E314" s="46" t="s">
        <v>51</v>
      </c>
      <c r="F314" s="48" t="e">
        <f>INDEX(Functionaliteit!$F$7:$F$9,MATCH(F313,blends,0))</f>
        <v>#N/A</v>
      </c>
      <c r="G314" s="48"/>
      <c r="H314" s="46"/>
      <c r="I314" s="45"/>
      <c r="J314" s="45"/>
      <c r="K314" s="45"/>
      <c r="L314" s="44"/>
      <c r="M314" s="44"/>
      <c r="N314" s="44"/>
      <c r="O314" s="44"/>
      <c r="P314" s="44"/>
    </row>
    <row r="315" spans="1:27" s="41" customFormat="1" ht="14.25" customHeight="1" x14ac:dyDescent="0.25">
      <c r="A315" s="37"/>
      <c r="B315" s="39"/>
      <c r="C315" s="49"/>
      <c r="D315" s="49"/>
      <c r="E315" s="49"/>
      <c r="F315" s="49"/>
      <c r="G315" s="49"/>
      <c r="H315" s="49"/>
      <c r="I315" s="49"/>
      <c r="J315" s="49"/>
      <c r="K315" s="49"/>
      <c r="L315" s="44"/>
      <c r="M315" s="44"/>
      <c r="N315" s="44"/>
      <c r="O315" s="44"/>
      <c r="P315" s="44"/>
    </row>
    <row r="316" spans="1:27" s="41" customFormat="1" ht="14.25" customHeight="1" x14ac:dyDescent="0.25">
      <c r="A316" s="37"/>
      <c r="B316" s="39"/>
      <c r="C316" s="45" t="s">
        <v>50</v>
      </c>
      <c r="D316" s="45"/>
      <c r="E316" s="46"/>
      <c r="F316" s="46"/>
      <c r="G316" s="46"/>
      <c r="H316" s="46"/>
      <c r="I316" s="45"/>
      <c r="J316" s="45"/>
      <c r="K316" s="45"/>
      <c r="L316" s="44"/>
      <c r="M316" s="44"/>
      <c r="N316" s="44"/>
      <c r="O316" s="44"/>
      <c r="P316" s="44"/>
    </row>
    <row r="317" spans="1:27" s="52" customFormat="1" ht="27" x14ac:dyDescent="0.25">
      <c r="B317" s="39"/>
      <c r="C317" s="108" t="e">
        <f>C318&lt;&gt;1</f>
        <v>#N/A</v>
      </c>
      <c r="D317" s="50"/>
      <c r="E317" s="110" t="s">
        <v>0</v>
      </c>
      <c r="F317" s="111" t="e">
        <f>"Uitgeslagen hoeveelheid - "&amp;F314</f>
        <v>#N/A</v>
      </c>
      <c r="G317" s="111" t="s">
        <v>59</v>
      </c>
      <c r="H317" s="111" t="s">
        <v>81</v>
      </c>
      <c r="I317" s="45"/>
      <c r="J317" s="45"/>
      <c r="K317" s="45"/>
      <c r="L317" s="51"/>
      <c r="M317" s="50" t="s">
        <v>52</v>
      </c>
      <c r="N317" s="50" t="s">
        <v>64</v>
      </c>
      <c r="O317" s="50" t="s">
        <v>54</v>
      </c>
      <c r="P317" s="50" t="s">
        <v>53</v>
      </c>
      <c r="Q317" s="50" t="s">
        <v>35</v>
      </c>
      <c r="R317" s="50" t="s">
        <v>55</v>
      </c>
      <c r="S317" s="50" t="s">
        <v>21</v>
      </c>
      <c r="T317" s="50" t="s">
        <v>56</v>
      </c>
      <c r="U317" s="50" t="s">
        <v>57</v>
      </c>
      <c r="V317" s="50" t="s">
        <v>1</v>
      </c>
      <c r="W317" s="50" t="s">
        <v>2</v>
      </c>
      <c r="X317" s="50" t="s">
        <v>3</v>
      </c>
      <c r="Y317" s="50" t="s">
        <v>4</v>
      </c>
    </row>
    <row r="318" spans="1:27" s="37" customFormat="1" ht="24.75" x14ac:dyDescent="0.25">
      <c r="B318" s="39"/>
      <c r="C318" s="109" t="e">
        <f>IF(F314="1000kg",3,_xlfn.IFNA(MATCH(G318,dichth,0),2))</f>
        <v>#N/A</v>
      </c>
      <c r="D318" s="60" t="s">
        <v>13</v>
      </c>
      <c r="E318" s="54" t="e">
        <f>INDEX(Functionaliteit!D$7:D$9,MATCH($F313,blends,0))</f>
        <v>#N/A</v>
      </c>
      <c r="F318" s="76"/>
      <c r="G318" s="106" t="s">
        <v>67</v>
      </c>
      <c r="H318" s="100"/>
      <c r="I318" s="89" t="e">
        <f>IF(F314="1000kg",
   "dichtheid niet van toepassing",
   IF(C318&lt;&gt;1,
      "Let op, door NEa geadviseerde dichtheid wordt nu meegenomen (zie tabel gegevens). Als u zelf dichtheid wilt opgeven, selecteer dan 'eigen dichtheid invullen' in cel G"&amp;ROW(I318),
      "kies een getal tussen 0 en 1,0"
   )
)</f>
        <v>#N/A</v>
      </c>
      <c r="J318" s="107"/>
      <c r="K318" s="45"/>
      <c r="L318" s="55"/>
      <c r="N318" s="78">
        <f>G323</f>
        <v>0</v>
      </c>
      <c r="O318" s="41" t="str">
        <f>B310</f>
        <v xml:space="preserve">Blend 17: </v>
      </c>
      <c r="P318" s="37">
        <f>F313</f>
        <v>0</v>
      </c>
      <c r="Q318" s="37">
        <f>F312</f>
        <v>0</v>
      </c>
      <c r="R318" s="37" t="e">
        <f>E318</f>
        <v>#N/A</v>
      </c>
      <c r="S318" s="37" t="e">
        <f>F314</f>
        <v>#N/A</v>
      </c>
      <c r="T318" s="37">
        <f t="shared" ref="T318:T319" si="16">F318</f>
        <v>0</v>
      </c>
      <c r="U318" s="78" t="str">
        <f>G318</f>
        <v>Dichtheid geadviseerd door NEa (niets invullen in kolom H)</v>
      </c>
      <c r="V318" s="37" t="e">
        <f>IF(OR(C318&lt;&gt;1,ISBLANK(H318)),
   INDEX(Gegevens!$D$3:$D$15,MATCH($E318,comps,0)),
   H318
)</f>
        <v>#N/A</v>
      </c>
      <c r="W318" s="56" t="e">
        <f>INDEX(ocw,MATCH($E318,comps,0))</f>
        <v>#N/A</v>
      </c>
      <c r="X318" s="57" t="e">
        <f>IF(F314="liters 15",
   IF(V318=0,"ERROR",W318*V318),
   IF(F314="1000kg",
      W318,
      "ERROR"
   )
)</f>
        <v>#N/A</v>
      </c>
      <c r="Y318" s="56" t="e">
        <f>INDEX(Gegevens!$F$3:$F$15,MATCH($E318,comps,0))</f>
        <v>#N/A</v>
      </c>
      <c r="AA318" t="e">
        <f>IF(OR(X318="ERROR",X319="ERROR"),
   "ERROR",
   "OK"
)</f>
        <v>#N/A</v>
      </c>
    </row>
    <row r="319" spans="1:27" s="37" customFormat="1" ht="27.75" customHeight="1" x14ac:dyDescent="0.25">
      <c r="B319" s="39"/>
      <c r="C319" s="109" t="e">
        <f>IF(F314="1000kg",3,_xlfn.IFNA(MATCH(G319,dichth,0),2))</f>
        <v>#N/A</v>
      </c>
      <c r="D319" s="60" t="s">
        <v>14</v>
      </c>
      <c r="E319" s="54" t="e">
        <f>INDEX(Functionaliteit!E$7:E$9,MATCH($F313,blends,0))</f>
        <v>#N/A</v>
      </c>
      <c r="F319" s="76"/>
      <c r="G319" s="106" t="s">
        <v>67</v>
      </c>
      <c r="H319" s="100"/>
      <c r="I319" s="89" t="e">
        <f>IF(F314="1000kg",
   "dichtheid niet van toepassing",
   IF(C319&lt;&gt;1,
      "Let op, door NEa geadviseerde dichtheid wordt nu meegenomen (zie tabel gegevens). Als u zelf dichtheid wilt opgeven, selecteer dan 'eigen dichtheid invullen' in cel G"&amp;ROW(I319),
      "kies een getal tussen 0 en 1,0"
   )
)</f>
        <v>#N/A</v>
      </c>
      <c r="J319" s="107"/>
      <c r="K319" s="45"/>
      <c r="L319" s="55"/>
      <c r="N319" s="78">
        <f>G323</f>
        <v>0</v>
      </c>
      <c r="O319" s="41" t="str">
        <f>B310</f>
        <v xml:space="preserve">Blend 17: </v>
      </c>
      <c r="P319" s="37">
        <f>F313</f>
        <v>0</v>
      </c>
      <c r="Q319" s="37">
        <f>F312</f>
        <v>0</v>
      </c>
      <c r="R319" s="37" t="e">
        <f>E319</f>
        <v>#N/A</v>
      </c>
      <c r="S319" s="37" t="e">
        <f>F314</f>
        <v>#N/A</v>
      </c>
      <c r="T319" s="37">
        <f t="shared" si="16"/>
        <v>0</v>
      </c>
      <c r="U319" s="78" t="str">
        <f>G319</f>
        <v>Dichtheid geadviseerd door NEa (niets invullen in kolom H)</v>
      </c>
      <c r="V319" s="37" t="e">
        <f>IF(OR(C319&lt;&gt;1,ISBLANK(H319)),
   INDEX(Gegevens!$D$3:$D$15,MATCH($E319,comps,0)),
   H319
)</f>
        <v>#N/A</v>
      </c>
      <c r="W319" s="56" t="e">
        <f>INDEX(ocw,MATCH($E319,comps,0))</f>
        <v>#N/A</v>
      </c>
      <c r="X319" s="57" t="e">
        <f>IF(F314="liters 15",
   IF(V319=0,"ERROR",W319*V319),
   IF(F314="1000kg",
      W319,
      "ERROR"
   )
)</f>
        <v>#N/A</v>
      </c>
      <c r="Y319" s="56" t="e">
        <f>INDEX(Gegevens!$F$3:$F$15,MATCH($E319,comps,0))</f>
        <v>#N/A</v>
      </c>
      <c r="AA319"/>
    </row>
    <row r="320" spans="1:27" s="37" customFormat="1" x14ac:dyDescent="0.25">
      <c r="B320" s="39"/>
      <c r="C320" s="53"/>
      <c r="D320" s="53"/>
      <c r="E320" s="53"/>
      <c r="F320" s="53"/>
      <c r="G320" s="53"/>
      <c r="H320" s="53"/>
      <c r="I320" s="90"/>
      <c r="J320" s="53"/>
      <c r="K320" s="45"/>
      <c r="L320" s="55"/>
      <c r="M320" s="41"/>
      <c r="N320" s="41"/>
      <c r="O320" s="41"/>
      <c r="P320" s="41"/>
    </row>
    <row r="321" spans="1:30" s="37" customFormat="1" x14ac:dyDescent="0.25">
      <c r="B321" s="39"/>
      <c r="C321" s="45" t="s">
        <v>47</v>
      </c>
      <c r="D321" s="45"/>
      <c r="E321" s="46"/>
      <c r="F321" s="46"/>
      <c r="G321" s="46"/>
      <c r="H321" s="46"/>
      <c r="I321" s="91"/>
      <c r="J321" s="45"/>
      <c r="K321" s="45"/>
      <c r="L321" s="58"/>
      <c r="M321" s="66"/>
      <c r="N321" s="66"/>
      <c r="O321" s="41"/>
      <c r="P321" s="41"/>
      <c r="AB321" s="104"/>
      <c r="AD321" s="104"/>
    </row>
    <row r="322" spans="1:30" s="37" customFormat="1" x14ac:dyDescent="0.25">
      <c r="B322" s="39"/>
      <c r="C322" s="53"/>
      <c r="D322" s="53"/>
      <c r="E322" s="59"/>
      <c r="F322" s="112" t="s">
        <v>21</v>
      </c>
      <c r="G322" s="61"/>
      <c r="H322" s="91"/>
      <c r="I322" s="91"/>
      <c r="J322" s="45"/>
      <c r="K322" s="45"/>
      <c r="L322" s="41"/>
      <c r="M322" s="66"/>
      <c r="N322" s="66"/>
      <c r="O322" s="41"/>
      <c r="P322" s="41"/>
      <c r="AB322" s="104"/>
    </row>
    <row r="323" spans="1:30" s="37" customFormat="1" x14ac:dyDescent="0.25">
      <c r="B323" s="39"/>
      <c r="C323" s="53"/>
      <c r="D323" s="53"/>
      <c r="E323" s="60" t="s">
        <v>80</v>
      </c>
      <c r="F323" s="62" t="e">
        <f>F314</f>
        <v>#N/A</v>
      </c>
      <c r="G323" s="103">
        <f>SUM(F318:F319)</f>
        <v>0</v>
      </c>
      <c r="H323" s="89" t="s">
        <v>75</v>
      </c>
      <c r="I323" s="91"/>
      <c r="J323" s="45"/>
      <c r="K323" s="45"/>
      <c r="L323" s="55"/>
      <c r="M323" s="41"/>
      <c r="N323" s="41"/>
      <c r="O323" s="41"/>
      <c r="AB323" s="105"/>
    </row>
    <row r="324" spans="1:30" s="37" customFormat="1" x14ac:dyDescent="0.25">
      <c r="B324" s="39"/>
      <c r="C324" s="53"/>
      <c r="D324" s="53"/>
      <c r="E324" s="60" t="s">
        <v>19</v>
      </c>
      <c r="F324" s="62" t="e">
        <f>INDEX(Functionaliteit!$G$7:$G$9,MATCH(F313,blends,0))</f>
        <v>#N/A</v>
      </c>
      <c r="G324" s="87" t="e">
        <f>IF(AA318="ERROR","ERROR",ROUND(SUMPRODUCT(X318:X319,F318:F319)/SUM(F318:F319)/1000,6))</f>
        <v>#N/A</v>
      </c>
      <c r="H324" s="89" t="s">
        <v>75</v>
      </c>
      <c r="I324" s="91"/>
      <c r="J324" s="45"/>
      <c r="K324" s="45"/>
      <c r="L324" s="63"/>
      <c r="M324" s="41"/>
      <c r="N324" s="41"/>
      <c r="O324" s="41"/>
    </row>
    <row r="325" spans="1:30" s="37" customFormat="1" x14ac:dyDescent="0.25">
      <c r="B325" s="39"/>
      <c r="C325" s="53"/>
      <c r="D325" s="53"/>
      <c r="E325" s="60" t="s">
        <v>20</v>
      </c>
      <c r="F325" s="62" t="s">
        <v>16</v>
      </c>
      <c r="G325" s="87" t="e">
        <f>IF(AA318="ERROR","ERROR",SUMPRODUCT(Y318:Y319,F318:F319,X318:X319)/SUMPRODUCT(X318:X319,F318:F319)/1000)</f>
        <v>#N/A</v>
      </c>
      <c r="H325" s="89" t="s">
        <v>75</v>
      </c>
      <c r="I325" s="91"/>
      <c r="J325" s="45"/>
      <c r="K325" s="45"/>
      <c r="L325" s="64"/>
      <c r="M325" s="41"/>
      <c r="N325" s="41"/>
      <c r="O325" s="41"/>
    </row>
    <row r="326" spans="1:30" s="37" customFormat="1" x14ac:dyDescent="0.25">
      <c r="B326" s="39"/>
      <c r="C326" s="53"/>
      <c r="D326" s="53"/>
      <c r="E326" s="60" t="s">
        <v>45</v>
      </c>
      <c r="F326" s="62" t="s">
        <v>76</v>
      </c>
      <c r="G326" s="117" t="e">
        <f>IF(AA318="ERROR","ERROR",ROUND(F319*X319/SUMPRODUCT(X318:X319,F318:F319),6))</f>
        <v>#N/A</v>
      </c>
      <c r="H326" s="45"/>
      <c r="I326" s="91"/>
      <c r="J326" s="45"/>
      <c r="K326" s="45"/>
      <c r="L326" s="65"/>
      <c r="M326" s="41"/>
      <c r="N326" s="41"/>
      <c r="O326" s="41"/>
    </row>
    <row r="327" spans="1:30" s="37" customFormat="1" x14ac:dyDescent="0.25">
      <c r="B327" s="39"/>
      <c r="C327" s="53"/>
      <c r="D327" s="53"/>
      <c r="E327" s="53"/>
      <c r="F327" s="53"/>
      <c r="G327" s="53"/>
      <c r="H327" s="53"/>
      <c r="I327" s="53"/>
      <c r="J327" s="53"/>
      <c r="K327" s="53"/>
      <c r="L327" s="41"/>
      <c r="M327" s="41"/>
      <c r="N327" s="41"/>
      <c r="O327" s="41"/>
    </row>
    <row r="328" spans="1:30" x14ac:dyDescent="0.25">
      <c r="A328" s="99" t="s">
        <v>62</v>
      </c>
      <c r="M328" s="11"/>
      <c r="N328" s="11"/>
      <c r="O328" s="11"/>
    </row>
    <row r="329" spans="1:30" s="41" customFormat="1" ht="51.75" customHeight="1" x14ac:dyDescent="0.25">
      <c r="A329" s="37"/>
      <c r="B329" s="38" t="str">
        <f>"Blend "&amp;COUNTA($K$1:K329)&amp;": "&amp;F332</f>
        <v xml:space="preserve">Blend 18: </v>
      </c>
      <c r="C329" s="39"/>
      <c r="D329" s="39"/>
      <c r="E329" s="40"/>
      <c r="F329" s="40"/>
      <c r="G329" s="40"/>
      <c r="H329" s="40"/>
      <c r="I329" s="40"/>
      <c r="J329" s="40"/>
      <c r="K329" s="69" t="s">
        <v>62</v>
      </c>
    </row>
    <row r="330" spans="1:30" s="41" customFormat="1" ht="20.25" customHeight="1" x14ac:dyDescent="0.25">
      <c r="A330" s="37"/>
      <c r="B330" s="39"/>
      <c r="C330" s="42" t="s">
        <v>49</v>
      </c>
      <c r="D330" s="42"/>
      <c r="E330" s="43"/>
      <c r="F330" s="42"/>
      <c r="G330" s="42"/>
      <c r="H330" s="42"/>
      <c r="I330" s="42"/>
      <c r="J330" s="42"/>
      <c r="K330" s="42"/>
      <c r="M330" s="44"/>
      <c r="N330" s="44"/>
      <c r="O330" s="44"/>
      <c r="P330" s="44"/>
    </row>
    <row r="331" spans="1:30" s="41" customFormat="1" ht="20.25" customHeight="1" x14ac:dyDescent="0.25">
      <c r="A331" s="37"/>
      <c r="B331" s="39"/>
      <c r="C331" s="45"/>
      <c r="D331" s="45"/>
      <c r="E331" s="46" t="s">
        <v>36</v>
      </c>
      <c r="F331" s="74"/>
      <c r="G331" s="47" t="str">
        <f>IF(ISBLANK(F331),"&lt;-- Let op; neem het fuelstreamnummer van deze blend op die overeenkomt met het MP","")</f>
        <v>&lt;-- Let op; neem het fuelstreamnummer van deze blend op die overeenkomt met het MP</v>
      </c>
      <c r="H331" s="47"/>
      <c r="I331" s="45"/>
      <c r="J331" s="45"/>
      <c r="K331" s="45"/>
      <c r="M331" s="44"/>
      <c r="N331" s="44"/>
      <c r="O331" s="44"/>
      <c r="P331" s="44"/>
    </row>
    <row r="332" spans="1:30" s="41" customFormat="1" ht="20.25" customHeight="1" x14ac:dyDescent="0.25">
      <c r="A332" s="37"/>
      <c r="B332" s="39"/>
      <c r="C332" s="45"/>
      <c r="D332" s="45"/>
      <c r="E332" s="46" t="s">
        <v>43</v>
      </c>
      <c r="F332" s="74"/>
      <c r="G332" s="47" t="str">
        <f>IF(ISBLANK(F332),"&lt;-- Let op; selecteer een standaardblend zodat rekenwaarden voor de blend worden berekend","")</f>
        <v>&lt;-- Let op; selecteer een standaardblend zodat rekenwaarden voor de blend worden berekend</v>
      </c>
      <c r="H332" s="47"/>
      <c r="I332" s="45"/>
      <c r="J332" s="45"/>
      <c r="K332" s="45"/>
      <c r="M332" s="44"/>
      <c r="N332" s="44"/>
      <c r="O332" s="44"/>
      <c r="P332" s="44"/>
    </row>
    <row r="333" spans="1:30" s="41" customFormat="1" ht="14.25" customHeight="1" x14ac:dyDescent="0.25">
      <c r="A333" s="37"/>
      <c r="B333" s="39"/>
      <c r="C333" s="45"/>
      <c r="D333" s="45"/>
      <c r="E333" s="46" t="s">
        <v>51</v>
      </c>
      <c r="F333" s="48" t="e">
        <f>INDEX(Functionaliteit!$F$7:$F$9,MATCH(F332,blends,0))</f>
        <v>#N/A</v>
      </c>
      <c r="G333" s="48"/>
      <c r="H333" s="46"/>
      <c r="I333" s="45"/>
      <c r="J333" s="45"/>
      <c r="K333" s="45"/>
      <c r="L333" s="44"/>
      <c r="M333" s="44"/>
      <c r="N333" s="44"/>
      <c r="O333" s="44"/>
      <c r="P333" s="44"/>
    </row>
    <row r="334" spans="1:30" s="41" customFormat="1" ht="14.25" customHeight="1" x14ac:dyDescent="0.25">
      <c r="A334" s="37"/>
      <c r="B334" s="39"/>
      <c r="C334" s="49"/>
      <c r="D334" s="49"/>
      <c r="E334" s="49"/>
      <c r="F334" s="49"/>
      <c r="G334" s="49"/>
      <c r="H334" s="49"/>
      <c r="I334" s="49"/>
      <c r="J334" s="49"/>
      <c r="K334" s="49"/>
      <c r="L334" s="44"/>
      <c r="M334" s="44"/>
      <c r="N334" s="44"/>
      <c r="O334" s="44"/>
      <c r="P334" s="44"/>
    </row>
    <row r="335" spans="1:30" s="41" customFormat="1" ht="14.25" customHeight="1" x14ac:dyDescent="0.25">
      <c r="A335" s="37"/>
      <c r="B335" s="39"/>
      <c r="C335" s="45" t="s">
        <v>50</v>
      </c>
      <c r="D335" s="45"/>
      <c r="E335" s="46"/>
      <c r="F335" s="46"/>
      <c r="G335" s="46"/>
      <c r="H335" s="46"/>
      <c r="I335" s="45"/>
      <c r="J335" s="45"/>
      <c r="K335" s="45"/>
      <c r="L335" s="44"/>
      <c r="M335" s="44"/>
      <c r="N335" s="44"/>
      <c r="O335" s="44"/>
      <c r="P335" s="44"/>
    </row>
    <row r="336" spans="1:30" s="52" customFormat="1" ht="27" x14ac:dyDescent="0.25">
      <c r="B336" s="39"/>
      <c r="C336" s="108" t="e">
        <f>C337&lt;&gt;1</f>
        <v>#N/A</v>
      </c>
      <c r="D336" s="50"/>
      <c r="E336" s="110" t="s">
        <v>0</v>
      </c>
      <c r="F336" s="111" t="e">
        <f>"Uitgeslagen hoeveelheid - "&amp;F333</f>
        <v>#N/A</v>
      </c>
      <c r="G336" s="111" t="s">
        <v>59</v>
      </c>
      <c r="H336" s="111" t="s">
        <v>81</v>
      </c>
      <c r="I336" s="45"/>
      <c r="J336" s="45"/>
      <c r="K336" s="45"/>
      <c r="L336" s="51"/>
      <c r="M336" s="50" t="s">
        <v>52</v>
      </c>
      <c r="N336" s="50" t="s">
        <v>64</v>
      </c>
      <c r="O336" s="50" t="s">
        <v>54</v>
      </c>
      <c r="P336" s="50" t="s">
        <v>53</v>
      </c>
      <c r="Q336" s="50" t="s">
        <v>35</v>
      </c>
      <c r="R336" s="50" t="s">
        <v>55</v>
      </c>
      <c r="S336" s="50" t="s">
        <v>21</v>
      </c>
      <c r="T336" s="50" t="s">
        <v>56</v>
      </c>
      <c r="U336" s="50" t="s">
        <v>57</v>
      </c>
      <c r="V336" s="50" t="s">
        <v>1</v>
      </c>
      <c r="W336" s="50" t="s">
        <v>2</v>
      </c>
      <c r="X336" s="50" t="s">
        <v>3</v>
      </c>
      <c r="Y336" s="50" t="s">
        <v>4</v>
      </c>
    </row>
    <row r="337" spans="1:30" s="37" customFormat="1" ht="24.75" x14ac:dyDescent="0.25">
      <c r="B337" s="39"/>
      <c r="C337" s="109" t="e">
        <f>IF(F333="1000kg",3,_xlfn.IFNA(MATCH(G337,dichth,0),2))</f>
        <v>#N/A</v>
      </c>
      <c r="D337" s="60" t="s">
        <v>13</v>
      </c>
      <c r="E337" s="54" t="e">
        <f>INDEX(Functionaliteit!D$7:D$9,MATCH($F332,blends,0))</f>
        <v>#N/A</v>
      </c>
      <c r="F337" s="76"/>
      <c r="G337" s="106" t="s">
        <v>67</v>
      </c>
      <c r="H337" s="100"/>
      <c r="I337" s="89" t="e">
        <f>IF(F333="1000kg",
   "dichtheid niet van toepassing",
   IF(C337&lt;&gt;1,
      "Let op, door NEa geadviseerde dichtheid wordt nu meegenomen (zie tabel gegevens). Als u zelf dichtheid wilt opgeven, selecteer dan 'eigen dichtheid invullen' in cel G"&amp;ROW(I337),
      "kies een getal tussen 0 en 1,0"
   )
)</f>
        <v>#N/A</v>
      </c>
      <c r="J337" s="107"/>
      <c r="K337" s="45"/>
      <c r="L337" s="55"/>
      <c r="N337" s="78">
        <f>G342</f>
        <v>0</v>
      </c>
      <c r="O337" s="41" t="str">
        <f>B329</f>
        <v xml:space="preserve">Blend 18: </v>
      </c>
      <c r="P337" s="37">
        <f>F332</f>
        <v>0</v>
      </c>
      <c r="Q337" s="37">
        <f>F331</f>
        <v>0</v>
      </c>
      <c r="R337" s="37" t="e">
        <f>E337</f>
        <v>#N/A</v>
      </c>
      <c r="S337" s="37" t="e">
        <f>F333</f>
        <v>#N/A</v>
      </c>
      <c r="T337" s="37">
        <f t="shared" ref="T337:T338" si="17">F337</f>
        <v>0</v>
      </c>
      <c r="U337" s="78" t="str">
        <f>G337</f>
        <v>Dichtheid geadviseerd door NEa (niets invullen in kolom H)</v>
      </c>
      <c r="V337" s="37" t="e">
        <f>IF(OR(C337&lt;&gt;1,ISBLANK(H337)),
   INDEX(Gegevens!$D$3:$D$15,MATCH($E337,comps,0)),
   H337
)</f>
        <v>#N/A</v>
      </c>
      <c r="W337" s="56" t="e">
        <f>INDEX(ocw,MATCH($E337,comps,0))</f>
        <v>#N/A</v>
      </c>
      <c r="X337" s="57" t="e">
        <f>IF(F333="liters 15",
   IF(V337=0,"ERROR",W337*V337),
   IF(F333="1000kg",
      W337,
      "ERROR"
   )
)</f>
        <v>#N/A</v>
      </c>
      <c r="Y337" s="56" t="e">
        <f>INDEX(Gegevens!$F$3:$F$15,MATCH($E337,comps,0))</f>
        <v>#N/A</v>
      </c>
      <c r="AA337" t="e">
        <f>IF(OR(X337="ERROR",X338="ERROR"),
   "ERROR",
   "OK"
)</f>
        <v>#N/A</v>
      </c>
    </row>
    <row r="338" spans="1:30" s="37" customFormat="1" ht="27.75" customHeight="1" x14ac:dyDescent="0.25">
      <c r="B338" s="39"/>
      <c r="C338" s="109" t="e">
        <f>IF(F333="1000kg",3,_xlfn.IFNA(MATCH(G338,dichth,0),2))</f>
        <v>#N/A</v>
      </c>
      <c r="D338" s="60" t="s">
        <v>14</v>
      </c>
      <c r="E338" s="54" t="e">
        <f>INDEX(Functionaliteit!E$7:E$9,MATCH($F332,blends,0))</f>
        <v>#N/A</v>
      </c>
      <c r="F338" s="76"/>
      <c r="G338" s="106" t="s">
        <v>67</v>
      </c>
      <c r="H338" s="100"/>
      <c r="I338" s="89" t="e">
        <f>IF(F333="1000kg",
   "dichtheid niet van toepassing",
   IF(C338&lt;&gt;1,
      "Let op, door NEa geadviseerde dichtheid wordt nu meegenomen (zie tabel gegevens). Als u zelf dichtheid wilt opgeven, selecteer dan 'eigen dichtheid invullen' in cel G"&amp;ROW(I338),
      "kies een getal tussen 0 en 1,0"
   )
)</f>
        <v>#N/A</v>
      </c>
      <c r="J338" s="107"/>
      <c r="K338" s="45"/>
      <c r="L338" s="55"/>
      <c r="N338" s="78">
        <f>G342</f>
        <v>0</v>
      </c>
      <c r="O338" s="41" t="str">
        <f>B329</f>
        <v xml:space="preserve">Blend 18: </v>
      </c>
      <c r="P338" s="37">
        <f>F332</f>
        <v>0</v>
      </c>
      <c r="Q338" s="37">
        <f>F331</f>
        <v>0</v>
      </c>
      <c r="R338" s="37" t="e">
        <f>E338</f>
        <v>#N/A</v>
      </c>
      <c r="S338" s="37" t="e">
        <f>F333</f>
        <v>#N/A</v>
      </c>
      <c r="T338" s="37">
        <f t="shared" si="17"/>
        <v>0</v>
      </c>
      <c r="U338" s="78" t="str">
        <f>G338</f>
        <v>Dichtheid geadviseerd door NEa (niets invullen in kolom H)</v>
      </c>
      <c r="V338" s="37" t="e">
        <f>IF(OR(C338&lt;&gt;1,ISBLANK(H338)),
   INDEX(Gegevens!$D$3:$D$15,MATCH($E338,comps,0)),
   H338
)</f>
        <v>#N/A</v>
      </c>
      <c r="W338" s="56" t="e">
        <f>INDEX(ocw,MATCH($E338,comps,0))</f>
        <v>#N/A</v>
      </c>
      <c r="X338" s="57" t="e">
        <f>IF(F333="liters 15",
   IF(V338=0,"ERROR",W338*V338),
   IF(F333="1000kg",
      W338,
      "ERROR"
   )
)</f>
        <v>#N/A</v>
      </c>
      <c r="Y338" s="56" t="e">
        <f>INDEX(Gegevens!$F$3:$F$15,MATCH($E338,comps,0))</f>
        <v>#N/A</v>
      </c>
      <c r="AA338"/>
    </row>
    <row r="339" spans="1:30" s="37" customFormat="1" x14ac:dyDescent="0.25">
      <c r="B339" s="39"/>
      <c r="C339" s="53"/>
      <c r="D339" s="53"/>
      <c r="E339" s="53"/>
      <c r="F339" s="53"/>
      <c r="G339" s="53"/>
      <c r="H339" s="53"/>
      <c r="I339" s="90"/>
      <c r="J339" s="53"/>
      <c r="K339" s="45"/>
      <c r="L339" s="55"/>
      <c r="M339" s="41"/>
      <c r="N339" s="41"/>
      <c r="O339" s="41"/>
      <c r="P339" s="41"/>
    </row>
    <row r="340" spans="1:30" s="37" customFormat="1" x14ac:dyDescent="0.25">
      <c r="B340" s="39"/>
      <c r="C340" s="45" t="s">
        <v>47</v>
      </c>
      <c r="D340" s="45"/>
      <c r="E340" s="46"/>
      <c r="F340" s="46"/>
      <c r="G340" s="46"/>
      <c r="H340" s="46"/>
      <c r="I340" s="91"/>
      <c r="J340" s="45"/>
      <c r="K340" s="45"/>
      <c r="L340" s="58"/>
      <c r="M340" s="66"/>
      <c r="N340" s="66"/>
      <c r="O340" s="41"/>
      <c r="P340" s="41"/>
      <c r="AB340" s="104"/>
      <c r="AD340" s="104"/>
    </row>
    <row r="341" spans="1:30" s="37" customFormat="1" x14ac:dyDescent="0.25">
      <c r="B341" s="39"/>
      <c r="C341" s="53"/>
      <c r="D341" s="53"/>
      <c r="E341" s="59"/>
      <c r="F341" s="112" t="s">
        <v>21</v>
      </c>
      <c r="G341" s="61"/>
      <c r="H341" s="91"/>
      <c r="I341" s="91"/>
      <c r="J341" s="45"/>
      <c r="K341" s="45"/>
      <c r="L341" s="41"/>
      <c r="M341" s="66"/>
      <c r="N341" s="66"/>
      <c r="O341" s="41"/>
      <c r="P341" s="41"/>
      <c r="AB341" s="104"/>
    </row>
    <row r="342" spans="1:30" s="37" customFormat="1" x14ac:dyDescent="0.25">
      <c r="B342" s="39"/>
      <c r="C342" s="53"/>
      <c r="D342" s="53"/>
      <c r="E342" s="60" t="s">
        <v>80</v>
      </c>
      <c r="F342" s="62" t="e">
        <f>F333</f>
        <v>#N/A</v>
      </c>
      <c r="G342" s="103">
        <f>SUM(F337:F338)</f>
        <v>0</v>
      </c>
      <c r="H342" s="89" t="s">
        <v>75</v>
      </c>
      <c r="I342" s="91"/>
      <c r="J342" s="45"/>
      <c r="K342" s="45"/>
      <c r="L342" s="55"/>
      <c r="M342" s="41"/>
      <c r="N342" s="41"/>
      <c r="O342" s="41"/>
      <c r="AB342" s="105"/>
    </row>
    <row r="343" spans="1:30" s="37" customFormat="1" x14ac:dyDescent="0.25">
      <c r="B343" s="39"/>
      <c r="C343" s="53"/>
      <c r="D343" s="53"/>
      <c r="E343" s="60" t="s">
        <v>19</v>
      </c>
      <c r="F343" s="62" t="e">
        <f>INDEX(Functionaliteit!$G$7:$G$9,MATCH(F332,blends,0))</f>
        <v>#N/A</v>
      </c>
      <c r="G343" s="87" t="e">
        <f>IF(AA337="ERROR","ERROR",ROUND(SUMPRODUCT(X337:X338,F337:F338)/SUM(F337:F338)/1000,6))</f>
        <v>#N/A</v>
      </c>
      <c r="H343" s="89" t="s">
        <v>75</v>
      </c>
      <c r="I343" s="91"/>
      <c r="J343" s="45"/>
      <c r="K343" s="45"/>
      <c r="L343" s="63"/>
      <c r="M343" s="41"/>
      <c r="N343" s="41"/>
      <c r="O343" s="41"/>
    </row>
    <row r="344" spans="1:30" s="37" customFormat="1" x14ac:dyDescent="0.25">
      <c r="B344" s="39"/>
      <c r="C344" s="53"/>
      <c r="D344" s="53"/>
      <c r="E344" s="60" t="s">
        <v>20</v>
      </c>
      <c r="F344" s="62" t="s">
        <v>16</v>
      </c>
      <c r="G344" s="87" t="e">
        <f>IF(AA337="ERROR","ERROR",SUMPRODUCT(Y337:Y338,F337:F338,X337:X338)/SUMPRODUCT(X337:X338,F337:F338)/1000)</f>
        <v>#N/A</v>
      </c>
      <c r="H344" s="89" t="s">
        <v>75</v>
      </c>
      <c r="I344" s="91"/>
      <c r="J344" s="45"/>
      <c r="K344" s="45"/>
      <c r="L344" s="64"/>
      <c r="M344" s="41"/>
      <c r="N344" s="41"/>
      <c r="O344" s="41"/>
    </row>
    <row r="345" spans="1:30" s="37" customFormat="1" x14ac:dyDescent="0.25">
      <c r="B345" s="39"/>
      <c r="C345" s="53"/>
      <c r="D345" s="53"/>
      <c r="E345" s="60" t="s">
        <v>45</v>
      </c>
      <c r="F345" s="62" t="s">
        <v>76</v>
      </c>
      <c r="G345" s="117" t="e">
        <f>IF(AA337="ERROR","ERROR",ROUND(F338*X338/SUMPRODUCT(X337:X338,F337:F338),6))</f>
        <v>#N/A</v>
      </c>
      <c r="H345" s="45"/>
      <c r="I345" s="91"/>
      <c r="J345" s="45"/>
      <c r="K345" s="45"/>
      <c r="L345" s="65"/>
      <c r="M345" s="41"/>
      <c r="N345" s="41"/>
      <c r="O345" s="41"/>
    </row>
    <row r="346" spans="1:30" s="37" customFormat="1" x14ac:dyDescent="0.25">
      <c r="B346" s="39"/>
      <c r="C346" s="53"/>
      <c r="D346" s="53"/>
      <c r="E346" s="53"/>
      <c r="F346" s="53"/>
      <c r="G346" s="53"/>
      <c r="H346" s="53"/>
      <c r="I346" s="53"/>
      <c r="J346" s="53"/>
      <c r="K346" s="53"/>
      <c r="L346" s="41"/>
      <c r="M346" s="41"/>
      <c r="N346" s="41"/>
      <c r="O346" s="41"/>
    </row>
    <row r="347" spans="1:30" x14ac:dyDescent="0.25">
      <c r="A347" s="99" t="s">
        <v>62</v>
      </c>
      <c r="M347" s="11"/>
      <c r="N347" s="11"/>
      <c r="O347" s="11"/>
    </row>
    <row r="348" spans="1:30" s="41" customFormat="1" ht="51.75" customHeight="1" x14ac:dyDescent="0.25">
      <c r="A348" s="37"/>
      <c r="B348" s="38" t="str">
        <f>"Blend "&amp;COUNTA($K$1:K348)&amp;": "&amp;F351</f>
        <v xml:space="preserve">Blend 19: </v>
      </c>
      <c r="C348" s="39"/>
      <c r="D348" s="39"/>
      <c r="E348" s="40"/>
      <c r="F348" s="40"/>
      <c r="G348" s="40"/>
      <c r="H348" s="40"/>
      <c r="I348" s="40"/>
      <c r="J348" s="40"/>
      <c r="K348" s="69" t="s">
        <v>62</v>
      </c>
    </row>
    <row r="349" spans="1:30" s="41" customFormat="1" ht="20.25" customHeight="1" x14ac:dyDescent="0.25">
      <c r="A349" s="37"/>
      <c r="B349" s="39"/>
      <c r="C349" s="42" t="s">
        <v>49</v>
      </c>
      <c r="D349" s="42"/>
      <c r="E349" s="43"/>
      <c r="F349" s="42"/>
      <c r="G349" s="42"/>
      <c r="H349" s="42"/>
      <c r="I349" s="42"/>
      <c r="J349" s="42"/>
      <c r="K349" s="42"/>
      <c r="M349" s="44"/>
      <c r="N349" s="44"/>
      <c r="O349" s="44"/>
      <c r="P349" s="44"/>
    </row>
    <row r="350" spans="1:30" s="41" customFormat="1" ht="20.25" customHeight="1" x14ac:dyDescent="0.25">
      <c r="A350" s="37"/>
      <c r="B350" s="39"/>
      <c r="C350" s="45"/>
      <c r="D350" s="45"/>
      <c r="E350" s="46" t="s">
        <v>36</v>
      </c>
      <c r="F350" s="74"/>
      <c r="G350" s="47" t="str">
        <f>IF(ISBLANK(F350),"&lt;-- Let op; neem het fuelstreamnummer van deze blend op die overeenkomt met het MP","")</f>
        <v>&lt;-- Let op; neem het fuelstreamnummer van deze blend op die overeenkomt met het MP</v>
      </c>
      <c r="H350" s="47"/>
      <c r="I350" s="45"/>
      <c r="J350" s="45"/>
      <c r="K350" s="45"/>
      <c r="M350" s="44"/>
      <c r="N350" s="44"/>
      <c r="O350" s="44"/>
      <c r="P350" s="44"/>
    </row>
    <row r="351" spans="1:30" s="41" customFormat="1" ht="20.25" customHeight="1" x14ac:dyDescent="0.25">
      <c r="A351" s="37"/>
      <c r="B351" s="39"/>
      <c r="C351" s="45"/>
      <c r="D351" s="45"/>
      <c r="E351" s="46" t="s">
        <v>43</v>
      </c>
      <c r="F351" s="74"/>
      <c r="G351" s="47" t="str">
        <f>IF(ISBLANK(F351),"&lt;-- Let op; selecteer een standaardblend zodat rekenwaarden voor de blend worden berekend","")</f>
        <v>&lt;-- Let op; selecteer een standaardblend zodat rekenwaarden voor de blend worden berekend</v>
      </c>
      <c r="H351" s="47"/>
      <c r="I351" s="45"/>
      <c r="J351" s="45"/>
      <c r="K351" s="45"/>
      <c r="M351" s="44"/>
      <c r="N351" s="44"/>
      <c r="O351" s="44"/>
      <c r="P351" s="44"/>
    </row>
    <row r="352" spans="1:30" s="41" customFormat="1" ht="14.25" customHeight="1" x14ac:dyDescent="0.25">
      <c r="A352" s="37"/>
      <c r="B352" s="39"/>
      <c r="C352" s="45"/>
      <c r="D352" s="45"/>
      <c r="E352" s="46" t="s">
        <v>51</v>
      </c>
      <c r="F352" s="48" t="e">
        <f>INDEX(Functionaliteit!$F$7:$F$9,MATCH(F351,blends,0))</f>
        <v>#N/A</v>
      </c>
      <c r="G352" s="48"/>
      <c r="H352" s="46"/>
      <c r="I352" s="45"/>
      <c r="J352" s="45"/>
      <c r="K352" s="45"/>
      <c r="L352" s="44"/>
      <c r="M352" s="44"/>
      <c r="N352" s="44"/>
      <c r="O352" s="44"/>
      <c r="P352" s="44"/>
    </row>
    <row r="353" spans="1:30" s="41" customFormat="1" ht="14.25" customHeight="1" x14ac:dyDescent="0.25">
      <c r="A353" s="37"/>
      <c r="B353" s="39"/>
      <c r="C353" s="49"/>
      <c r="D353" s="49"/>
      <c r="E353" s="49"/>
      <c r="F353" s="49"/>
      <c r="G353" s="49"/>
      <c r="H353" s="49"/>
      <c r="I353" s="49"/>
      <c r="J353" s="49"/>
      <c r="K353" s="49"/>
      <c r="L353" s="44"/>
      <c r="M353" s="44"/>
      <c r="N353" s="44"/>
      <c r="O353" s="44"/>
      <c r="P353" s="44"/>
    </row>
    <row r="354" spans="1:30" s="41" customFormat="1" ht="14.25" customHeight="1" x14ac:dyDescent="0.25">
      <c r="A354" s="37"/>
      <c r="B354" s="39"/>
      <c r="C354" s="45" t="s">
        <v>50</v>
      </c>
      <c r="D354" s="45"/>
      <c r="E354" s="46"/>
      <c r="F354" s="46"/>
      <c r="G354" s="46"/>
      <c r="H354" s="46"/>
      <c r="I354" s="45"/>
      <c r="J354" s="45"/>
      <c r="K354" s="45"/>
      <c r="L354" s="44"/>
      <c r="M354" s="44"/>
      <c r="N354" s="44"/>
      <c r="O354" s="44"/>
      <c r="P354" s="44"/>
    </row>
    <row r="355" spans="1:30" s="52" customFormat="1" ht="27" x14ac:dyDescent="0.25">
      <c r="B355" s="39"/>
      <c r="C355" s="108" t="e">
        <f>C356&lt;&gt;1</f>
        <v>#N/A</v>
      </c>
      <c r="D355" s="50"/>
      <c r="E355" s="110" t="s">
        <v>0</v>
      </c>
      <c r="F355" s="111" t="e">
        <f>"Uitgeslagen hoeveelheid - "&amp;F352</f>
        <v>#N/A</v>
      </c>
      <c r="G355" s="111" t="s">
        <v>59</v>
      </c>
      <c r="H355" s="111" t="s">
        <v>81</v>
      </c>
      <c r="I355" s="45"/>
      <c r="J355" s="45"/>
      <c r="K355" s="45"/>
      <c r="L355" s="51"/>
      <c r="M355" s="50" t="s">
        <v>52</v>
      </c>
      <c r="N355" s="50" t="s">
        <v>64</v>
      </c>
      <c r="O355" s="50" t="s">
        <v>54</v>
      </c>
      <c r="P355" s="50" t="s">
        <v>53</v>
      </c>
      <c r="Q355" s="50" t="s">
        <v>35</v>
      </c>
      <c r="R355" s="50" t="s">
        <v>55</v>
      </c>
      <c r="S355" s="50" t="s">
        <v>21</v>
      </c>
      <c r="T355" s="50" t="s">
        <v>56</v>
      </c>
      <c r="U355" s="50" t="s">
        <v>57</v>
      </c>
      <c r="V355" s="50" t="s">
        <v>1</v>
      </c>
      <c r="W355" s="50" t="s">
        <v>2</v>
      </c>
      <c r="X355" s="50" t="s">
        <v>3</v>
      </c>
      <c r="Y355" s="50" t="s">
        <v>4</v>
      </c>
    </row>
    <row r="356" spans="1:30" s="37" customFormat="1" ht="24.75" x14ac:dyDescent="0.25">
      <c r="B356" s="39"/>
      <c r="C356" s="109" t="e">
        <f>IF(F352="1000kg",3,_xlfn.IFNA(MATCH(G356,dichth,0),2))</f>
        <v>#N/A</v>
      </c>
      <c r="D356" s="60" t="s">
        <v>13</v>
      </c>
      <c r="E356" s="54" t="e">
        <f>INDEX(Functionaliteit!D$7:D$9,MATCH($F351,blends,0))</f>
        <v>#N/A</v>
      </c>
      <c r="F356" s="76"/>
      <c r="G356" s="106" t="s">
        <v>67</v>
      </c>
      <c r="H356" s="100"/>
      <c r="I356" s="89" t="e">
        <f>IF(F352="1000kg",
   "dichtheid niet van toepassing",
   IF(C356&lt;&gt;1,
      "Let op, door NEa geadviseerde dichtheid wordt nu meegenomen (zie tabel gegevens). Als u zelf dichtheid wilt opgeven, selecteer dan 'eigen dichtheid invullen' in cel G"&amp;ROW(I356),
      "kies een getal tussen 0 en 1,0"
   )
)</f>
        <v>#N/A</v>
      </c>
      <c r="J356" s="107"/>
      <c r="K356" s="45"/>
      <c r="L356" s="55"/>
      <c r="N356" s="78">
        <f>G361</f>
        <v>0</v>
      </c>
      <c r="O356" s="41" t="str">
        <f>B348</f>
        <v xml:space="preserve">Blend 19: </v>
      </c>
      <c r="P356" s="37">
        <f>F351</f>
        <v>0</v>
      </c>
      <c r="Q356" s="37">
        <f>F350</f>
        <v>0</v>
      </c>
      <c r="R356" s="37" t="e">
        <f>E356</f>
        <v>#N/A</v>
      </c>
      <c r="S356" s="37" t="e">
        <f>F352</f>
        <v>#N/A</v>
      </c>
      <c r="T356" s="37">
        <f t="shared" ref="T356:T357" si="18">F356</f>
        <v>0</v>
      </c>
      <c r="U356" s="78" t="str">
        <f>G356</f>
        <v>Dichtheid geadviseerd door NEa (niets invullen in kolom H)</v>
      </c>
      <c r="V356" s="37" t="e">
        <f>IF(OR(C356&lt;&gt;1,ISBLANK(H356)),
   INDEX(Gegevens!$D$3:$D$15,MATCH($E356,comps,0)),
   H356
)</f>
        <v>#N/A</v>
      </c>
      <c r="W356" s="56" t="e">
        <f>INDEX(ocw,MATCH($E356,comps,0))</f>
        <v>#N/A</v>
      </c>
      <c r="X356" s="57" t="e">
        <f>IF(F352="liters 15",
   IF(V356=0,"ERROR",W356*V356),
   IF(F352="1000kg",
      W356,
      "ERROR"
   )
)</f>
        <v>#N/A</v>
      </c>
      <c r="Y356" s="56" t="e">
        <f>INDEX(Gegevens!$F$3:$F$15,MATCH($E356,comps,0))</f>
        <v>#N/A</v>
      </c>
      <c r="AA356" t="e">
        <f>IF(OR(X356="ERROR",X357="ERROR"),
   "ERROR",
   "OK"
)</f>
        <v>#N/A</v>
      </c>
    </row>
    <row r="357" spans="1:30" s="37" customFormat="1" ht="27.75" customHeight="1" x14ac:dyDescent="0.25">
      <c r="B357" s="39"/>
      <c r="C357" s="109" t="e">
        <f>IF(F352="1000kg",3,_xlfn.IFNA(MATCH(G357,dichth,0),2))</f>
        <v>#N/A</v>
      </c>
      <c r="D357" s="60" t="s">
        <v>14</v>
      </c>
      <c r="E357" s="54" t="e">
        <f>INDEX(Functionaliteit!E$7:E$9,MATCH($F351,blends,0))</f>
        <v>#N/A</v>
      </c>
      <c r="F357" s="76"/>
      <c r="G357" s="106" t="s">
        <v>67</v>
      </c>
      <c r="H357" s="100"/>
      <c r="I357" s="89" t="e">
        <f>IF(F352="1000kg",
   "dichtheid niet van toepassing",
   IF(C357&lt;&gt;1,
      "Let op, door NEa geadviseerde dichtheid wordt nu meegenomen (zie tabel gegevens). Als u zelf dichtheid wilt opgeven, selecteer dan 'eigen dichtheid invullen' in cel G"&amp;ROW(I357),
      "kies een getal tussen 0 en 1,0"
   )
)</f>
        <v>#N/A</v>
      </c>
      <c r="J357" s="107"/>
      <c r="K357" s="45"/>
      <c r="L357" s="55"/>
      <c r="N357" s="78">
        <f>G361</f>
        <v>0</v>
      </c>
      <c r="O357" s="41" t="str">
        <f>B348</f>
        <v xml:space="preserve">Blend 19: </v>
      </c>
      <c r="P357" s="37">
        <f>F351</f>
        <v>0</v>
      </c>
      <c r="Q357" s="37">
        <f>F350</f>
        <v>0</v>
      </c>
      <c r="R357" s="37" t="e">
        <f>E357</f>
        <v>#N/A</v>
      </c>
      <c r="S357" s="37" t="e">
        <f>F352</f>
        <v>#N/A</v>
      </c>
      <c r="T357" s="37">
        <f t="shared" si="18"/>
        <v>0</v>
      </c>
      <c r="U357" s="78" t="str">
        <f>G357</f>
        <v>Dichtheid geadviseerd door NEa (niets invullen in kolom H)</v>
      </c>
      <c r="V357" s="37" t="e">
        <f>IF(OR(C357&lt;&gt;1,ISBLANK(H357)),
   INDEX(Gegevens!$D$3:$D$15,MATCH($E357,comps,0)),
   H357
)</f>
        <v>#N/A</v>
      </c>
      <c r="W357" s="56" t="e">
        <f>INDEX(ocw,MATCH($E357,comps,0))</f>
        <v>#N/A</v>
      </c>
      <c r="X357" s="57" t="e">
        <f>IF(F352="liters 15",
   IF(V357=0,"ERROR",W357*V357),
   IF(F352="1000kg",
      W357,
      "ERROR"
   )
)</f>
        <v>#N/A</v>
      </c>
      <c r="Y357" s="56" t="e">
        <f>INDEX(Gegevens!$F$3:$F$15,MATCH($E357,comps,0))</f>
        <v>#N/A</v>
      </c>
      <c r="AA357"/>
    </row>
    <row r="358" spans="1:30" s="37" customFormat="1" x14ac:dyDescent="0.25">
      <c r="B358" s="39"/>
      <c r="C358" s="53"/>
      <c r="D358" s="53"/>
      <c r="E358" s="53"/>
      <c r="F358" s="53"/>
      <c r="G358" s="53"/>
      <c r="H358" s="53"/>
      <c r="I358" s="90"/>
      <c r="J358" s="53"/>
      <c r="K358" s="45"/>
      <c r="L358" s="55"/>
      <c r="M358" s="41"/>
      <c r="N358" s="41"/>
      <c r="O358" s="41"/>
      <c r="P358" s="41"/>
    </row>
    <row r="359" spans="1:30" s="37" customFormat="1" x14ac:dyDescent="0.25">
      <c r="B359" s="39"/>
      <c r="C359" s="45" t="s">
        <v>47</v>
      </c>
      <c r="D359" s="45"/>
      <c r="E359" s="46"/>
      <c r="F359" s="46"/>
      <c r="G359" s="46"/>
      <c r="H359" s="46"/>
      <c r="I359" s="91"/>
      <c r="J359" s="45"/>
      <c r="K359" s="45"/>
      <c r="L359" s="58"/>
      <c r="M359" s="66"/>
      <c r="N359" s="66"/>
      <c r="O359" s="41"/>
      <c r="P359" s="41"/>
      <c r="AB359" s="104"/>
      <c r="AD359" s="104"/>
    </row>
    <row r="360" spans="1:30" s="37" customFormat="1" x14ac:dyDescent="0.25">
      <c r="B360" s="39"/>
      <c r="C360" s="53"/>
      <c r="D360" s="53"/>
      <c r="E360" s="59"/>
      <c r="F360" s="112" t="s">
        <v>21</v>
      </c>
      <c r="G360" s="61"/>
      <c r="H360" s="91"/>
      <c r="I360" s="91"/>
      <c r="J360" s="45"/>
      <c r="K360" s="45"/>
      <c r="L360" s="41"/>
      <c r="M360" s="66"/>
      <c r="N360" s="66"/>
      <c r="O360" s="41"/>
      <c r="P360" s="41"/>
      <c r="AB360" s="104"/>
    </row>
    <row r="361" spans="1:30" s="37" customFormat="1" x14ac:dyDescent="0.25">
      <c r="B361" s="39"/>
      <c r="C361" s="53"/>
      <c r="D361" s="53"/>
      <c r="E361" s="60" t="s">
        <v>80</v>
      </c>
      <c r="F361" s="62" t="e">
        <f>F352</f>
        <v>#N/A</v>
      </c>
      <c r="G361" s="103">
        <f>SUM(F356:F357)</f>
        <v>0</v>
      </c>
      <c r="H361" s="89" t="s">
        <v>75</v>
      </c>
      <c r="I361" s="91"/>
      <c r="J361" s="45"/>
      <c r="K361" s="45"/>
      <c r="L361" s="55"/>
      <c r="M361" s="41"/>
      <c r="N361" s="41"/>
      <c r="O361" s="41"/>
      <c r="AB361" s="105"/>
    </row>
    <row r="362" spans="1:30" s="37" customFormat="1" x14ac:dyDescent="0.25">
      <c r="B362" s="39"/>
      <c r="C362" s="53"/>
      <c r="D362" s="53"/>
      <c r="E362" s="60" t="s">
        <v>19</v>
      </c>
      <c r="F362" s="62" t="e">
        <f>INDEX(Functionaliteit!$G$7:$G$9,MATCH(F351,blends,0))</f>
        <v>#N/A</v>
      </c>
      <c r="G362" s="87" t="e">
        <f>IF(AA356="ERROR","ERROR",ROUND(SUMPRODUCT(X356:X357,F356:F357)/SUM(F356:F357)/1000,6))</f>
        <v>#N/A</v>
      </c>
      <c r="H362" s="89" t="s">
        <v>75</v>
      </c>
      <c r="I362" s="91"/>
      <c r="J362" s="45"/>
      <c r="K362" s="45"/>
      <c r="L362" s="63"/>
      <c r="M362" s="41"/>
      <c r="N362" s="41"/>
      <c r="O362" s="41"/>
    </row>
    <row r="363" spans="1:30" s="37" customFormat="1" x14ac:dyDescent="0.25">
      <c r="B363" s="39"/>
      <c r="C363" s="53"/>
      <c r="D363" s="53"/>
      <c r="E363" s="60" t="s">
        <v>20</v>
      </c>
      <c r="F363" s="62" t="s">
        <v>16</v>
      </c>
      <c r="G363" s="87" t="e">
        <f>IF(AA356="ERROR","ERROR",SUMPRODUCT(Y356:Y357,F356:F357,X356:X357)/SUMPRODUCT(X356:X357,F356:F357)/1000)</f>
        <v>#N/A</v>
      </c>
      <c r="H363" s="89" t="s">
        <v>75</v>
      </c>
      <c r="I363" s="91"/>
      <c r="J363" s="45"/>
      <c r="K363" s="45"/>
      <c r="L363" s="64"/>
      <c r="M363" s="41"/>
      <c r="N363" s="41"/>
      <c r="O363" s="41"/>
    </row>
    <row r="364" spans="1:30" s="37" customFormat="1" x14ac:dyDescent="0.25">
      <c r="B364" s="39"/>
      <c r="C364" s="53"/>
      <c r="D364" s="53"/>
      <c r="E364" s="60" t="s">
        <v>45</v>
      </c>
      <c r="F364" s="62" t="s">
        <v>76</v>
      </c>
      <c r="G364" s="117" t="e">
        <f>IF(AA356="ERROR","ERROR",ROUND(F357*X357/SUMPRODUCT(X356:X357,F356:F357),6))</f>
        <v>#N/A</v>
      </c>
      <c r="H364" s="45"/>
      <c r="I364" s="91"/>
      <c r="J364" s="45"/>
      <c r="K364" s="45"/>
      <c r="L364" s="65"/>
      <c r="M364" s="41"/>
      <c r="N364" s="41"/>
      <c r="O364" s="41"/>
    </row>
    <row r="365" spans="1:30" s="37" customFormat="1" x14ac:dyDescent="0.25">
      <c r="B365" s="39"/>
      <c r="C365" s="53"/>
      <c r="D365" s="53"/>
      <c r="E365" s="53"/>
      <c r="F365" s="53"/>
      <c r="G365" s="53"/>
      <c r="H365" s="53"/>
      <c r="I365" s="53"/>
      <c r="J365" s="53"/>
      <c r="K365" s="53"/>
      <c r="L365" s="41"/>
      <c r="M365" s="41"/>
      <c r="N365" s="41"/>
      <c r="O365" s="41"/>
    </row>
    <row r="366" spans="1:30" x14ac:dyDescent="0.25">
      <c r="A366" s="99" t="s">
        <v>62</v>
      </c>
      <c r="M366" s="11"/>
      <c r="N366" s="11"/>
      <c r="O366" s="11"/>
    </row>
    <row r="367" spans="1:30" s="41" customFormat="1" ht="51.75" customHeight="1" x14ac:dyDescent="0.25">
      <c r="A367" s="37"/>
      <c r="B367" s="38" t="str">
        <f>"Blend "&amp;COUNTA($K$1:K367)&amp;": "&amp;F370</f>
        <v xml:space="preserve">Blend 20: </v>
      </c>
      <c r="C367" s="39"/>
      <c r="D367" s="39"/>
      <c r="E367" s="40"/>
      <c r="F367" s="40"/>
      <c r="G367" s="40"/>
      <c r="H367" s="40"/>
      <c r="I367" s="40"/>
      <c r="J367" s="40"/>
      <c r="K367" s="69" t="s">
        <v>62</v>
      </c>
    </row>
    <row r="368" spans="1:30" s="41" customFormat="1" ht="20.25" customHeight="1" x14ac:dyDescent="0.25">
      <c r="A368" s="37"/>
      <c r="B368" s="39"/>
      <c r="C368" s="42" t="s">
        <v>49</v>
      </c>
      <c r="D368" s="42"/>
      <c r="E368" s="43"/>
      <c r="F368" s="42"/>
      <c r="G368" s="42"/>
      <c r="H368" s="42"/>
      <c r="I368" s="42"/>
      <c r="J368" s="42"/>
      <c r="K368" s="42"/>
      <c r="M368" s="44"/>
      <c r="N368" s="44"/>
      <c r="O368" s="44"/>
      <c r="P368" s="44"/>
    </row>
    <row r="369" spans="1:30" s="41" customFormat="1" ht="20.25" customHeight="1" x14ac:dyDescent="0.25">
      <c r="A369" s="37"/>
      <c r="B369" s="39"/>
      <c r="C369" s="45"/>
      <c r="D369" s="45"/>
      <c r="E369" s="46" t="s">
        <v>36</v>
      </c>
      <c r="F369" s="74"/>
      <c r="G369" s="47" t="str">
        <f>IF(ISBLANK(F369),"&lt;-- Let op; neem het fuelstreamnummer van deze blend op die overeenkomt met het MP","")</f>
        <v>&lt;-- Let op; neem het fuelstreamnummer van deze blend op die overeenkomt met het MP</v>
      </c>
      <c r="H369" s="47"/>
      <c r="I369" s="45"/>
      <c r="J369" s="45"/>
      <c r="K369" s="45"/>
      <c r="M369" s="44"/>
      <c r="N369" s="44"/>
      <c r="O369" s="44"/>
      <c r="P369" s="44"/>
    </row>
    <row r="370" spans="1:30" s="41" customFormat="1" ht="20.25" customHeight="1" x14ac:dyDescent="0.25">
      <c r="A370" s="37"/>
      <c r="B370" s="39"/>
      <c r="C370" s="45"/>
      <c r="D370" s="45"/>
      <c r="E370" s="46" t="s">
        <v>43</v>
      </c>
      <c r="F370" s="74"/>
      <c r="G370" s="47" t="str">
        <f>IF(ISBLANK(F370),"&lt;-- Let op; selecteer een standaardblend zodat rekenwaarden voor de blend worden berekend","")</f>
        <v>&lt;-- Let op; selecteer een standaardblend zodat rekenwaarden voor de blend worden berekend</v>
      </c>
      <c r="H370" s="47"/>
      <c r="I370" s="45"/>
      <c r="J370" s="45"/>
      <c r="K370" s="45"/>
      <c r="M370" s="44"/>
      <c r="N370" s="44"/>
      <c r="O370" s="44"/>
      <c r="P370" s="44"/>
    </row>
    <row r="371" spans="1:30" s="41" customFormat="1" ht="14.25" customHeight="1" x14ac:dyDescent="0.25">
      <c r="A371" s="37"/>
      <c r="B371" s="39"/>
      <c r="C371" s="45"/>
      <c r="D371" s="45"/>
      <c r="E371" s="46" t="s">
        <v>51</v>
      </c>
      <c r="F371" s="48" t="e">
        <f>INDEX(Functionaliteit!$F$7:$F$9,MATCH(F370,blends,0))</f>
        <v>#N/A</v>
      </c>
      <c r="G371" s="48"/>
      <c r="H371" s="46"/>
      <c r="I371" s="45"/>
      <c r="J371" s="45"/>
      <c r="K371" s="45"/>
      <c r="L371" s="44"/>
      <c r="M371" s="44"/>
      <c r="N371" s="44"/>
      <c r="O371" s="44"/>
      <c r="P371" s="44"/>
    </row>
    <row r="372" spans="1:30" s="41" customFormat="1" ht="14.25" customHeight="1" x14ac:dyDescent="0.25">
      <c r="A372" s="37"/>
      <c r="B372" s="39"/>
      <c r="C372" s="49"/>
      <c r="D372" s="49"/>
      <c r="E372" s="49"/>
      <c r="F372" s="49"/>
      <c r="G372" s="49"/>
      <c r="H372" s="49"/>
      <c r="I372" s="49"/>
      <c r="J372" s="49"/>
      <c r="K372" s="49"/>
      <c r="L372" s="44"/>
      <c r="M372" s="44"/>
      <c r="N372" s="44"/>
      <c r="O372" s="44"/>
      <c r="P372" s="44"/>
    </row>
    <row r="373" spans="1:30" s="41" customFormat="1" ht="14.25" customHeight="1" x14ac:dyDescent="0.25">
      <c r="A373" s="37"/>
      <c r="B373" s="39"/>
      <c r="C373" s="45" t="s">
        <v>50</v>
      </c>
      <c r="D373" s="45"/>
      <c r="E373" s="46"/>
      <c r="F373" s="46"/>
      <c r="G373" s="46"/>
      <c r="H373" s="46"/>
      <c r="I373" s="45"/>
      <c r="J373" s="45"/>
      <c r="K373" s="45"/>
      <c r="L373" s="44"/>
      <c r="M373" s="44"/>
      <c r="N373" s="44"/>
      <c r="O373" s="44"/>
      <c r="P373" s="44"/>
    </row>
    <row r="374" spans="1:30" s="52" customFormat="1" ht="27" x14ac:dyDescent="0.25">
      <c r="B374" s="39"/>
      <c r="C374" s="108" t="e">
        <f>C375&lt;&gt;1</f>
        <v>#N/A</v>
      </c>
      <c r="D374" s="50"/>
      <c r="E374" s="110" t="s">
        <v>0</v>
      </c>
      <c r="F374" s="111" t="e">
        <f>"Uitgeslagen hoeveelheid - "&amp;F371</f>
        <v>#N/A</v>
      </c>
      <c r="G374" s="111" t="s">
        <v>59</v>
      </c>
      <c r="H374" s="111" t="s">
        <v>81</v>
      </c>
      <c r="I374" s="45"/>
      <c r="J374" s="45"/>
      <c r="K374" s="45"/>
      <c r="L374" s="51"/>
      <c r="M374" s="50" t="s">
        <v>52</v>
      </c>
      <c r="N374" s="50" t="s">
        <v>64</v>
      </c>
      <c r="O374" s="50" t="s">
        <v>54</v>
      </c>
      <c r="P374" s="50" t="s">
        <v>53</v>
      </c>
      <c r="Q374" s="50" t="s">
        <v>35</v>
      </c>
      <c r="R374" s="50" t="s">
        <v>55</v>
      </c>
      <c r="S374" s="50" t="s">
        <v>21</v>
      </c>
      <c r="T374" s="50" t="s">
        <v>56</v>
      </c>
      <c r="U374" s="50" t="s">
        <v>57</v>
      </c>
      <c r="V374" s="50" t="s">
        <v>1</v>
      </c>
      <c r="W374" s="50" t="s">
        <v>2</v>
      </c>
      <c r="X374" s="50" t="s">
        <v>3</v>
      </c>
      <c r="Y374" s="50" t="s">
        <v>4</v>
      </c>
    </row>
    <row r="375" spans="1:30" s="37" customFormat="1" ht="24.75" x14ac:dyDescent="0.25">
      <c r="B375" s="39"/>
      <c r="C375" s="109" t="e">
        <f>IF(F371="1000kg",3,_xlfn.IFNA(MATCH(G375,dichth,0),2))</f>
        <v>#N/A</v>
      </c>
      <c r="D375" s="60" t="s">
        <v>13</v>
      </c>
      <c r="E375" s="54" t="e">
        <f>INDEX(Functionaliteit!D$7:D$9,MATCH($F370,blends,0))</f>
        <v>#N/A</v>
      </c>
      <c r="F375" s="76"/>
      <c r="G375" s="106" t="s">
        <v>67</v>
      </c>
      <c r="H375" s="100"/>
      <c r="I375" s="89" t="e">
        <f>IF(F371="1000kg",
   "dichtheid niet van toepassing",
   IF(C375&lt;&gt;1,
      "Let op, door NEa geadviseerde dichtheid wordt nu meegenomen (zie tabel gegevens). Als u zelf dichtheid wilt opgeven, selecteer dan 'eigen dichtheid invullen' in cel G"&amp;ROW(I375),
      "kies een getal tussen 0 en 1,0"
   )
)</f>
        <v>#N/A</v>
      </c>
      <c r="J375" s="107"/>
      <c r="K375" s="45"/>
      <c r="L375" s="55"/>
      <c r="N375" s="78">
        <f>G380</f>
        <v>0</v>
      </c>
      <c r="O375" s="41" t="str">
        <f>B367</f>
        <v xml:space="preserve">Blend 20: </v>
      </c>
      <c r="P375" s="37">
        <f>F370</f>
        <v>0</v>
      </c>
      <c r="Q375" s="37">
        <f>F369</f>
        <v>0</v>
      </c>
      <c r="R375" s="37" t="e">
        <f>E375</f>
        <v>#N/A</v>
      </c>
      <c r="S375" s="37" t="e">
        <f>F371</f>
        <v>#N/A</v>
      </c>
      <c r="T375" s="37">
        <f t="shared" ref="T375:T376" si="19">F375</f>
        <v>0</v>
      </c>
      <c r="U375" s="78" t="str">
        <f>G375</f>
        <v>Dichtheid geadviseerd door NEa (niets invullen in kolom H)</v>
      </c>
      <c r="V375" s="37" t="e">
        <f>IF(OR(C375&lt;&gt;1,ISBLANK(H375)),
   INDEX(Gegevens!$D$3:$D$15,MATCH($E375,comps,0)),
   H375
)</f>
        <v>#N/A</v>
      </c>
      <c r="W375" s="56" t="e">
        <f>INDEX(ocw,MATCH($E375,comps,0))</f>
        <v>#N/A</v>
      </c>
      <c r="X375" s="57" t="e">
        <f>IF(F371="liters 15",
   IF(V375=0,"ERROR",W375*V375),
   IF(F371="1000kg",
      W375,
      "ERROR"
   )
)</f>
        <v>#N/A</v>
      </c>
      <c r="Y375" s="56" t="e">
        <f>INDEX(Gegevens!$F$3:$F$15,MATCH($E375,comps,0))</f>
        <v>#N/A</v>
      </c>
      <c r="AA375" t="e">
        <f>IF(OR(X375="ERROR",X376="ERROR"),
   "ERROR",
   "OK"
)</f>
        <v>#N/A</v>
      </c>
    </row>
    <row r="376" spans="1:30" s="37" customFormat="1" ht="27.75" customHeight="1" x14ac:dyDescent="0.25">
      <c r="B376" s="39"/>
      <c r="C376" s="109" t="e">
        <f>IF(F371="1000kg",3,_xlfn.IFNA(MATCH(G376,dichth,0),2))</f>
        <v>#N/A</v>
      </c>
      <c r="D376" s="60" t="s">
        <v>14</v>
      </c>
      <c r="E376" s="54" t="e">
        <f>INDEX(Functionaliteit!E$7:E$9,MATCH($F370,blends,0))</f>
        <v>#N/A</v>
      </c>
      <c r="F376" s="76"/>
      <c r="G376" s="106" t="s">
        <v>67</v>
      </c>
      <c r="H376" s="100"/>
      <c r="I376" s="89" t="e">
        <f>IF(F371="1000kg",
   "dichtheid niet van toepassing",
   IF(C376&lt;&gt;1,
      "Let op, door NEa geadviseerde dichtheid wordt nu meegenomen (zie tabel gegevens). Als u zelf dichtheid wilt opgeven, selecteer dan 'eigen dichtheid invullen' in cel G"&amp;ROW(I376),
      "kies een getal tussen 0 en 1,0"
   )
)</f>
        <v>#N/A</v>
      </c>
      <c r="J376" s="107"/>
      <c r="K376" s="45"/>
      <c r="L376" s="55"/>
      <c r="N376" s="78">
        <f>G380</f>
        <v>0</v>
      </c>
      <c r="O376" s="41" t="str">
        <f>B367</f>
        <v xml:space="preserve">Blend 20: </v>
      </c>
      <c r="P376" s="37">
        <f>F370</f>
        <v>0</v>
      </c>
      <c r="Q376" s="37">
        <f>F369</f>
        <v>0</v>
      </c>
      <c r="R376" s="37" t="e">
        <f>E376</f>
        <v>#N/A</v>
      </c>
      <c r="S376" s="37" t="e">
        <f>F371</f>
        <v>#N/A</v>
      </c>
      <c r="T376" s="37">
        <f t="shared" si="19"/>
        <v>0</v>
      </c>
      <c r="U376" s="78" t="str">
        <f>G376</f>
        <v>Dichtheid geadviseerd door NEa (niets invullen in kolom H)</v>
      </c>
      <c r="V376" s="37" t="e">
        <f>IF(OR(C376&lt;&gt;1,ISBLANK(H376)),
   INDEX(Gegevens!$D$3:$D$15,MATCH($E376,comps,0)),
   H376
)</f>
        <v>#N/A</v>
      </c>
      <c r="W376" s="56" t="e">
        <f>INDEX(ocw,MATCH($E376,comps,0))</f>
        <v>#N/A</v>
      </c>
      <c r="X376" s="57" t="e">
        <f>IF(F371="liters 15",
   IF(V376=0,"ERROR",W376*V376),
   IF(F371="1000kg",
      W376,
      "ERROR"
   )
)</f>
        <v>#N/A</v>
      </c>
      <c r="Y376" s="56" t="e">
        <f>INDEX(Gegevens!$F$3:$F$15,MATCH($E376,comps,0))</f>
        <v>#N/A</v>
      </c>
      <c r="AA376"/>
    </row>
    <row r="377" spans="1:30" s="37" customFormat="1" x14ac:dyDescent="0.25">
      <c r="B377" s="39"/>
      <c r="C377" s="53"/>
      <c r="D377" s="53"/>
      <c r="E377" s="53"/>
      <c r="F377" s="53"/>
      <c r="G377" s="53"/>
      <c r="H377" s="53"/>
      <c r="I377" s="90"/>
      <c r="J377" s="53"/>
      <c r="K377" s="45"/>
      <c r="L377" s="55"/>
      <c r="M377" s="41"/>
      <c r="N377" s="41"/>
      <c r="O377" s="41"/>
      <c r="P377" s="41"/>
    </row>
    <row r="378" spans="1:30" s="37" customFormat="1" x14ac:dyDescent="0.25">
      <c r="B378" s="39"/>
      <c r="C378" s="45" t="s">
        <v>47</v>
      </c>
      <c r="D378" s="45"/>
      <c r="E378" s="46"/>
      <c r="F378" s="46"/>
      <c r="G378" s="46"/>
      <c r="H378" s="46"/>
      <c r="I378" s="91"/>
      <c r="J378" s="45"/>
      <c r="K378" s="45"/>
      <c r="L378" s="58"/>
      <c r="M378" s="66"/>
      <c r="N378" s="66"/>
      <c r="O378" s="41"/>
      <c r="P378" s="41"/>
      <c r="AB378" s="104"/>
      <c r="AD378" s="104"/>
    </row>
    <row r="379" spans="1:30" s="37" customFormat="1" x14ac:dyDescent="0.25">
      <c r="B379" s="39"/>
      <c r="C379" s="53"/>
      <c r="D379" s="53"/>
      <c r="E379" s="59"/>
      <c r="F379" s="112" t="s">
        <v>21</v>
      </c>
      <c r="G379" s="61"/>
      <c r="H379" s="91"/>
      <c r="I379" s="91"/>
      <c r="J379" s="45"/>
      <c r="K379" s="45"/>
      <c r="L379" s="41"/>
      <c r="M379" s="66"/>
      <c r="N379" s="66"/>
      <c r="O379" s="41"/>
      <c r="P379" s="41"/>
      <c r="AB379" s="104"/>
    </row>
    <row r="380" spans="1:30" s="37" customFormat="1" x14ac:dyDescent="0.25">
      <c r="B380" s="39"/>
      <c r="C380" s="53"/>
      <c r="D380" s="53"/>
      <c r="E380" s="60" t="s">
        <v>80</v>
      </c>
      <c r="F380" s="62" t="e">
        <f>F371</f>
        <v>#N/A</v>
      </c>
      <c r="G380" s="103">
        <f>SUM(F375:F376)</f>
        <v>0</v>
      </c>
      <c r="H380" s="89" t="s">
        <v>75</v>
      </c>
      <c r="I380" s="91"/>
      <c r="J380" s="45"/>
      <c r="K380" s="45"/>
      <c r="L380" s="55"/>
      <c r="M380" s="41"/>
      <c r="N380" s="41"/>
      <c r="O380" s="41"/>
      <c r="AB380" s="105"/>
    </row>
    <row r="381" spans="1:30" s="37" customFormat="1" x14ac:dyDescent="0.25">
      <c r="B381" s="39"/>
      <c r="C381" s="53"/>
      <c r="D381" s="53"/>
      <c r="E381" s="60" t="s">
        <v>19</v>
      </c>
      <c r="F381" s="62" t="e">
        <f>INDEX(Functionaliteit!$G$7:$G$9,MATCH(F370,blends,0))</f>
        <v>#N/A</v>
      </c>
      <c r="G381" s="87" t="e">
        <f>IF(AA375="ERROR","ERROR",ROUND(SUMPRODUCT(X375:X376,F375:F376)/SUM(F375:F376)/1000,6))</f>
        <v>#N/A</v>
      </c>
      <c r="H381" s="89" t="s">
        <v>75</v>
      </c>
      <c r="I381" s="91"/>
      <c r="J381" s="45"/>
      <c r="K381" s="45"/>
      <c r="L381" s="63"/>
      <c r="M381" s="41"/>
      <c r="N381" s="41"/>
      <c r="O381" s="41"/>
    </row>
    <row r="382" spans="1:30" s="37" customFormat="1" x14ac:dyDescent="0.25">
      <c r="B382" s="39"/>
      <c r="C382" s="53"/>
      <c r="D382" s="53"/>
      <c r="E382" s="60" t="s">
        <v>20</v>
      </c>
      <c r="F382" s="62" t="s">
        <v>16</v>
      </c>
      <c r="G382" s="87" t="e">
        <f>IF(AA375="ERROR","ERROR",SUMPRODUCT(Y375:Y376,F375:F376,X375:X376)/SUMPRODUCT(X375:X376,F375:F376)/1000)</f>
        <v>#N/A</v>
      </c>
      <c r="H382" s="89" t="s">
        <v>75</v>
      </c>
      <c r="I382" s="91"/>
      <c r="J382" s="45"/>
      <c r="K382" s="45"/>
      <c r="L382" s="64"/>
      <c r="M382" s="41"/>
      <c r="N382" s="41"/>
      <c r="O382" s="41"/>
    </row>
    <row r="383" spans="1:30" s="37" customFormat="1" x14ac:dyDescent="0.25">
      <c r="B383" s="39"/>
      <c r="C383" s="53"/>
      <c r="D383" s="53"/>
      <c r="E383" s="60" t="s">
        <v>45</v>
      </c>
      <c r="F383" s="62" t="s">
        <v>76</v>
      </c>
      <c r="G383" s="117" t="e">
        <f>IF(AA375="ERROR","ERROR",ROUND(F376*X376/SUMPRODUCT(X375:X376,F375:F376),6))</f>
        <v>#N/A</v>
      </c>
      <c r="H383" s="45"/>
      <c r="I383" s="91"/>
      <c r="J383" s="45"/>
      <c r="K383" s="45"/>
      <c r="L383" s="65"/>
      <c r="M383" s="41"/>
      <c r="N383" s="41"/>
      <c r="O383" s="41"/>
    </row>
    <row r="384" spans="1:30" s="37" customFormat="1" x14ac:dyDescent="0.25">
      <c r="B384" s="39"/>
      <c r="C384" s="53"/>
      <c r="D384" s="53"/>
      <c r="E384" s="53"/>
      <c r="F384" s="53"/>
      <c r="G384" s="53"/>
      <c r="H384" s="53"/>
      <c r="I384" s="53"/>
      <c r="J384" s="53"/>
      <c r="K384" s="53"/>
      <c r="L384" s="41"/>
      <c r="M384" s="41"/>
      <c r="N384" s="41"/>
      <c r="O384" s="41"/>
    </row>
    <row r="385" spans="1:30" x14ac:dyDescent="0.25">
      <c r="A385" s="99" t="s">
        <v>62</v>
      </c>
      <c r="M385" s="11"/>
      <c r="N385" s="11"/>
      <c r="O385" s="11"/>
    </row>
    <row r="386" spans="1:30" s="41" customFormat="1" ht="51.75" customHeight="1" x14ac:dyDescent="0.25">
      <c r="A386" s="37"/>
      <c r="B386" s="38" t="str">
        <f>"Blend "&amp;COUNTA($K$1:K386)&amp;": "&amp;F389</f>
        <v xml:space="preserve">Blend 21: </v>
      </c>
      <c r="C386" s="39"/>
      <c r="D386" s="39"/>
      <c r="E386" s="40"/>
      <c r="F386" s="40"/>
      <c r="G386" s="40"/>
      <c r="H386" s="40"/>
      <c r="I386" s="40"/>
      <c r="J386" s="40"/>
      <c r="K386" s="69" t="s">
        <v>62</v>
      </c>
    </row>
    <row r="387" spans="1:30" s="41" customFormat="1" ht="20.25" customHeight="1" x14ac:dyDescent="0.25">
      <c r="A387" s="37"/>
      <c r="B387" s="39"/>
      <c r="C387" s="42" t="s">
        <v>49</v>
      </c>
      <c r="D387" s="42"/>
      <c r="E387" s="43"/>
      <c r="F387" s="42"/>
      <c r="G387" s="42"/>
      <c r="H387" s="42"/>
      <c r="I387" s="42"/>
      <c r="J387" s="42"/>
      <c r="K387" s="42"/>
      <c r="M387" s="44"/>
      <c r="N387" s="44"/>
      <c r="O387" s="44"/>
      <c r="P387" s="44"/>
    </row>
    <row r="388" spans="1:30" s="41" customFormat="1" ht="20.25" customHeight="1" x14ac:dyDescent="0.25">
      <c r="A388" s="37"/>
      <c r="B388" s="39"/>
      <c r="C388" s="45"/>
      <c r="D388" s="45"/>
      <c r="E388" s="46" t="s">
        <v>36</v>
      </c>
      <c r="F388" s="74"/>
      <c r="G388" s="47" t="str">
        <f>IF(ISBLANK(F388),"&lt;-- Let op; neem het fuelstreamnummer van deze blend op die overeenkomt met het MP","")</f>
        <v>&lt;-- Let op; neem het fuelstreamnummer van deze blend op die overeenkomt met het MP</v>
      </c>
      <c r="H388" s="47"/>
      <c r="I388" s="45"/>
      <c r="J388" s="45"/>
      <c r="K388" s="45"/>
      <c r="M388" s="44"/>
      <c r="N388" s="44"/>
      <c r="O388" s="44"/>
      <c r="P388" s="44"/>
    </row>
    <row r="389" spans="1:30" s="41" customFormat="1" ht="20.25" customHeight="1" x14ac:dyDescent="0.25">
      <c r="A389" s="37"/>
      <c r="B389" s="39"/>
      <c r="C389" s="45"/>
      <c r="D389" s="45"/>
      <c r="E389" s="46" t="s">
        <v>43</v>
      </c>
      <c r="F389" s="74"/>
      <c r="G389" s="47" t="str">
        <f>IF(ISBLANK(F389),"&lt;-- Let op; selecteer een standaardblend zodat rekenwaarden voor de blend worden berekend","")</f>
        <v>&lt;-- Let op; selecteer een standaardblend zodat rekenwaarden voor de blend worden berekend</v>
      </c>
      <c r="H389" s="47"/>
      <c r="I389" s="45"/>
      <c r="J389" s="45"/>
      <c r="K389" s="45"/>
      <c r="M389" s="44"/>
      <c r="N389" s="44"/>
      <c r="O389" s="44"/>
      <c r="P389" s="44"/>
    </row>
    <row r="390" spans="1:30" s="41" customFormat="1" ht="14.25" customHeight="1" x14ac:dyDescent="0.25">
      <c r="A390" s="37"/>
      <c r="B390" s="39"/>
      <c r="C390" s="45"/>
      <c r="D390" s="45"/>
      <c r="E390" s="46" t="s">
        <v>51</v>
      </c>
      <c r="F390" s="48" t="e">
        <f>INDEX(Functionaliteit!$F$7:$F$9,MATCH(F389,blends,0))</f>
        <v>#N/A</v>
      </c>
      <c r="G390" s="48"/>
      <c r="H390" s="46"/>
      <c r="I390" s="45"/>
      <c r="J390" s="45"/>
      <c r="K390" s="45"/>
      <c r="L390" s="44"/>
      <c r="M390" s="44"/>
      <c r="N390" s="44"/>
      <c r="O390" s="44"/>
      <c r="P390" s="44"/>
    </row>
    <row r="391" spans="1:30" s="41" customFormat="1" ht="14.25" customHeight="1" x14ac:dyDescent="0.25">
      <c r="A391" s="37"/>
      <c r="B391" s="39"/>
      <c r="C391" s="49"/>
      <c r="D391" s="49"/>
      <c r="E391" s="49"/>
      <c r="F391" s="49"/>
      <c r="G391" s="49"/>
      <c r="H391" s="49"/>
      <c r="I391" s="49"/>
      <c r="J391" s="49"/>
      <c r="K391" s="49"/>
      <c r="L391" s="44"/>
      <c r="M391" s="44"/>
      <c r="N391" s="44"/>
      <c r="O391" s="44"/>
      <c r="P391" s="44"/>
    </row>
    <row r="392" spans="1:30" s="41" customFormat="1" ht="14.25" customHeight="1" x14ac:dyDescent="0.25">
      <c r="A392" s="37"/>
      <c r="B392" s="39"/>
      <c r="C392" s="45" t="s">
        <v>50</v>
      </c>
      <c r="D392" s="45"/>
      <c r="E392" s="46"/>
      <c r="F392" s="46"/>
      <c r="G392" s="46"/>
      <c r="H392" s="46"/>
      <c r="I392" s="45"/>
      <c r="J392" s="45"/>
      <c r="K392" s="45"/>
      <c r="L392" s="44"/>
      <c r="M392" s="44"/>
      <c r="N392" s="44"/>
      <c r="O392" s="44"/>
      <c r="P392" s="44"/>
    </row>
    <row r="393" spans="1:30" s="52" customFormat="1" ht="27" x14ac:dyDescent="0.25">
      <c r="B393" s="39"/>
      <c r="C393" s="108" t="e">
        <f>C394&lt;&gt;1</f>
        <v>#N/A</v>
      </c>
      <c r="D393" s="50"/>
      <c r="E393" s="110" t="s">
        <v>0</v>
      </c>
      <c r="F393" s="111" t="e">
        <f>"Uitgeslagen hoeveelheid - "&amp;F390</f>
        <v>#N/A</v>
      </c>
      <c r="G393" s="111" t="s">
        <v>59</v>
      </c>
      <c r="H393" s="111" t="s">
        <v>81</v>
      </c>
      <c r="I393" s="45"/>
      <c r="J393" s="45"/>
      <c r="K393" s="45"/>
      <c r="L393" s="51"/>
      <c r="M393" s="50" t="s">
        <v>52</v>
      </c>
      <c r="N393" s="50" t="s">
        <v>64</v>
      </c>
      <c r="O393" s="50" t="s">
        <v>54</v>
      </c>
      <c r="P393" s="50" t="s">
        <v>53</v>
      </c>
      <c r="Q393" s="50" t="s">
        <v>35</v>
      </c>
      <c r="R393" s="50" t="s">
        <v>55</v>
      </c>
      <c r="S393" s="50" t="s">
        <v>21</v>
      </c>
      <c r="T393" s="50" t="s">
        <v>56</v>
      </c>
      <c r="U393" s="50" t="s">
        <v>57</v>
      </c>
      <c r="V393" s="50" t="s">
        <v>1</v>
      </c>
      <c r="W393" s="50" t="s">
        <v>2</v>
      </c>
      <c r="X393" s="50" t="s">
        <v>3</v>
      </c>
      <c r="Y393" s="50" t="s">
        <v>4</v>
      </c>
    </row>
    <row r="394" spans="1:30" s="37" customFormat="1" ht="24.75" x14ac:dyDescent="0.25">
      <c r="B394" s="39"/>
      <c r="C394" s="109" t="e">
        <f>IF(F390="1000kg",3,_xlfn.IFNA(MATCH(G394,dichth,0),2))</f>
        <v>#N/A</v>
      </c>
      <c r="D394" s="60" t="s">
        <v>13</v>
      </c>
      <c r="E394" s="54" t="e">
        <f>INDEX(Functionaliteit!D$7:D$9,MATCH($F389,blends,0))</f>
        <v>#N/A</v>
      </c>
      <c r="F394" s="76"/>
      <c r="G394" s="106" t="s">
        <v>67</v>
      </c>
      <c r="H394" s="100"/>
      <c r="I394" s="89" t="e">
        <f>IF(F390="1000kg",
   "dichtheid niet van toepassing",
   IF(C394&lt;&gt;1,
      "Let op, door NEa geadviseerde dichtheid wordt nu meegenomen (zie tabel gegevens). Als u zelf dichtheid wilt opgeven, selecteer dan 'eigen dichtheid invullen' in cel G"&amp;ROW(I394),
      "kies een getal tussen 0 en 1,0"
   )
)</f>
        <v>#N/A</v>
      </c>
      <c r="J394" s="107"/>
      <c r="K394" s="45"/>
      <c r="L394" s="55"/>
      <c r="N394" s="78">
        <f>G399</f>
        <v>0</v>
      </c>
      <c r="O394" s="41" t="str">
        <f>B386</f>
        <v xml:space="preserve">Blend 21: </v>
      </c>
      <c r="P394" s="37">
        <f>F389</f>
        <v>0</v>
      </c>
      <c r="Q394" s="37">
        <f>F388</f>
        <v>0</v>
      </c>
      <c r="R394" s="37" t="e">
        <f>E394</f>
        <v>#N/A</v>
      </c>
      <c r="S394" s="37" t="e">
        <f>F390</f>
        <v>#N/A</v>
      </c>
      <c r="T394" s="37">
        <f t="shared" ref="T394:T395" si="20">F394</f>
        <v>0</v>
      </c>
      <c r="U394" s="78" t="str">
        <f>G394</f>
        <v>Dichtheid geadviseerd door NEa (niets invullen in kolom H)</v>
      </c>
      <c r="V394" s="37" t="e">
        <f>IF(OR(C394&lt;&gt;1,ISBLANK(H394)),
   INDEX(Gegevens!$D$3:$D$15,MATCH($E394,comps,0)),
   H394
)</f>
        <v>#N/A</v>
      </c>
      <c r="W394" s="56" t="e">
        <f>INDEX(ocw,MATCH($E394,comps,0))</f>
        <v>#N/A</v>
      </c>
      <c r="X394" s="57" t="e">
        <f>IF(F390="liters 15",
   IF(V394=0,"ERROR",W394*V394),
   IF(F390="1000kg",
      W394,
      "ERROR"
   )
)</f>
        <v>#N/A</v>
      </c>
      <c r="Y394" s="56" t="e">
        <f>INDEX(Gegevens!$F$3:$F$15,MATCH($E394,comps,0))</f>
        <v>#N/A</v>
      </c>
      <c r="AA394" t="e">
        <f>IF(OR(X394="ERROR",X395="ERROR"),
   "ERROR",
   "OK"
)</f>
        <v>#N/A</v>
      </c>
    </row>
    <row r="395" spans="1:30" s="37" customFormat="1" ht="27.75" customHeight="1" x14ac:dyDescent="0.25">
      <c r="B395" s="39"/>
      <c r="C395" s="109" t="e">
        <f>IF(F390="1000kg",3,_xlfn.IFNA(MATCH(G395,dichth,0),2))</f>
        <v>#N/A</v>
      </c>
      <c r="D395" s="60" t="s">
        <v>14</v>
      </c>
      <c r="E395" s="54" t="e">
        <f>INDEX(Functionaliteit!E$7:E$9,MATCH($F389,blends,0))</f>
        <v>#N/A</v>
      </c>
      <c r="F395" s="76"/>
      <c r="G395" s="106" t="s">
        <v>67</v>
      </c>
      <c r="H395" s="100"/>
      <c r="I395" s="89" t="e">
        <f>IF(F390="1000kg",
   "dichtheid niet van toepassing",
   IF(C395&lt;&gt;1,
      "Let op, door NEa geadviseerde dichtheid wordt nu meegenomen (zie tabel gegevens). Als u zelf dichtheid wilt opgeven, selecteer dan 'eigen dichtheid invullen' in cel G"&amp;ROW(I395),
      "kies een getal tussen 0 en 1,0"
   )
)</f>
        <v>#N/A</v>
      </c>
      <c r="J395" s="107"/>
      <c r="K395" s="45"/>
      <c r="L395" s="55"/>
      <c r="N395" s="78">
        <f>G399</f>
        <v>0</v>
      </c>
      <c r="O395" s="41" t="str">
        <f>B386</f>
        <v xml:space="preserve">Blend 21: </v>
      </c>
      <c r="P395" s="37">
        <f>F389</f>
        <v>0</v>
      </c>
      <c r="Q395" s="37">
        <f>F388</f>
        <v>0</v>
      </c>
      <c r="R395" s="37" t="e">
        <f>E395</f>
        <v>#N/A</v>
      </c>
      <c r="S395" s="37" t="e">
        <f>F390</f>
        <v>#N/A</v>
      </c>
      <c r="T395" s="37">
        <f t="shared" si="20"/>
        <v>0</v>
      </c>
      <c r="U395" s="78" t="str">
        <f>G395</f>
        <v>Dichtheid geadviseerd door NEa (niets invullen in kolom H)</v>
      </c>
      <c r="V395" s="37" t="e">
        <f>IF(OR(C395&lt;&gt;1,ISBLANK(H395)),
   INDEX(Gegevens!$D$3:$D$15,MATCH($E395,comps,0)),
   H395
)</f>
        <v>#N/A</v>
      </c>
      <c r="W395" s="56" t="e">
        <f>INDEX(ocw,MATCH($E395,comps,0))</f>
        <v>#N/A</v>
      </c>
      <c r="X395" s="57" t="e">
        <f>IF(F390="liters 15",
   IF(V395=0,"ERROR",W395*V395),
   IF(F390="1000kg",
      W395,
      "ERROR"
   )
)</f>
        <v>#N/A</v>
      </c>
      <c r="Y395" s="56" t="e">
        <f>INDEX(Gegevens!$F$3:$F$15,MATCH($E395,comps,0))</f>
        <v>#N/A</v>
      </c>
      <c r="AA395"/>
    </row>
    <row r="396" spans="1:30" s="37" customFormat="1" x14ac:dyDescent="0.25">
      <c r="B396" s="39"/>
      <c r="C396" s="53"/>
      <c r="D396" s="53"/>
      <c r="E396" s="53"/>
      <c r="F396" s="53"/>
      <c r="G396" s="53"/>
      <c r="H396" s="53"/>
      <c r="I396" s="90"/>
      <c r="J396" s="53"/>
      <c r="K396" s="45"/>
      <c r="L396" s="55"/>
      <c r="M396" s="41"/>
      <c r="N396" s="41"/>
      <c r="O396" s="41"/>
      <c r="P396" s="41"/>
    </row>
    <row r="397" spans="1:30" s="37" customFormat="1" x14ac:dyDescent="0.25">
      <c r="B397" s="39"/>
      <c r="C397" s="45" t="s">
        <v>47</v>
      </c>
      <c r="D397" s="45"/>
      <c r="E397" s="46"/>
      <c r="F397" s="46"/>
      <c r="G397" s="46"/>
      <c r="H397" s="46"/>
      <c r="I397" s="91"/>
      <c r="J397" s="45"/>
      <c r="K397" s="45"/>
      <c r="L397" s="58"/>
      <c r="M397" s="66"/>
      <c r="N397" s="66"/>
      <c r="O397" s="41"/>
      <c r="P397" s="41"/>
      <c r="AB397" s="104"/>
      <c r="AD397" s="104"/>
    </row>
    <row r="398" spans="1:30" s="37" customFormat="1" x14ac:dyDescent="0.25">
      <c r="B398" s="39"/>
      <c r="C398" s="53"/>
      <c r="D398" s="53"/>
      <c r="E398" s="59"/>
      <c r="F398" s="112" t="s">
        <v>21</v>
      </c>
      <c r="G398" s="61"/>
      <c r="H398" s="91"/>
      <c r="I398" s="91"/>
      <c r="J398" s="45"/>
      <c r="K398" s="45"/>
      <c r="L398" s="41"/>
      <c r="M398" s="66"/>
      <c r="N398" s="66"/>
      <c r="O398" s="41"/>
      <c r="P398" s="41"/>
      <c r="AB398" s="104"/>
    </row>
    <row r="399" spans="1:30" s="37" customFormat="1" x14ac:dyDescent="0.25">
      <c r="B399" s="39"/>
      <c r="C399" s="53"/>
      <c r="D399" s="53"/>
      <c r="E399" s="60" t="s">
        <v>80</v>
      </c>
      <c r="F399" s="62" t="e">
        <f>F390</f>
        <v>#N/A</v>
      </c>
      <c r="G399" s="103">
        <f>SUM(F394:F395)</f>
        <v>0</v>
      </c>
      <c r="H399" s="89" t="s">
        <v>75</v>
      </c>
      <c r="I399" s="91"/>
      <c r="J399" s="45"/>
      <c r="K399" s="45"/>
      <c r="L399" s="55"/>
      <c r="M399" s="41"/>
      <c r="N399" s="41"/>
      <c r="O399" s="41"/>
      <c r="AB399" s="105"/>
    </row>
    <row r="400" spans="1:30" s="37" customFormat="1" x14ac:dyDescent="0.25">
      <c r="B400" s="39"/>
      <c r="C400" s="53"/>
      <c r="D400" s="53"/>
      <c r="E400" s="60" t="s">
        <v>19</v>
      </c>
      <c r="F400" s="62" t="e">
        <f>INDEX(Functionaliteit!$G$7:$G$9,MATCH(F389,blends,0))</f>
        <v>#N/A</v>
      </c>
      <c r="G400" s="87" t="e">
        <f>IF(AA394="ERROR","ERROR",ROUND(SUMPRODUCT(X394:X395,F394:F395)/SUM(F394:F395)/1000,6))</f>
        <v>#N/A</v>
      </c>
      <c r="H400" s="89" t="s">
        <v>75</v>
      </c>
      <c r="I400" s="91"/>
      <c r="J400" s="45"/>
      <c r="K400" s="45"/>
      <c r="L400" s="63"/>
      <c r="M400" s="41"/>
      <c r="N400" s="41"/>
      <c r="O400" s="41"/>
    </row>
    <row r="401" spans="1:30" s="37" customFormat="1" x14ac:dyDescent="0.25">
      <c r="B401" s="39"/>
      <c r="C401" s="53"/>
      <c r="D401" s="53"/>
      <c r="E401" s="60" t="s">
        <v>20</v>
      </c>
      <c r="F401" s="62" t="s">
        <v>16</v>
      </c>
      <c r="G401" s="87" t="e">
        <f>IF(AA394="ERROR","ERROR",SUMPRODUCT(Y394:Y395,F394:F395,X394:X395)/SUMPRODUCT(X394:X395,F394:F395)/1000)</f>
        <v>#N/A</v>
      </c>
      <c r="H401" s="89" t="s">
        <v>75</v>
      </c>
      <c r="I401" s="91"/>
      <c r="J401" s="45"/>
      <c r="K401" s="45"/>
      <c r="L401" s="64"/>
      <c r="M401" s="41"/>
      <c r="N401" s="41"/>
      <c r="O401" s="41"/>
    </row>
    <row r="402" spans="1:30" s="37" customFormat="1" x14ac:dyDescent="0.25">
      <c r="B402" s="39"/>
      <c r="C402" s="53"/>
      <c r="D402" s="53"/>
      <c r="E402" s="60" t="s">
        <v>45</v>
      </c>
      <c r="F402" s="62" t="s">
        <v>76</v>
      </c>
      <c r="G402" s="117" t="e">
        <f>IF(AA394="ERROR","ERROR",ROUND(F395*X395/SUMPRODUCT(X394:X395,F394:F395),6))</f>
        <v>#N/A</v>
      </c>
      <c r="H402" s="45"/>
      <c r="I402" s="91"/>
      <c r="J402" s="45"/>
      <c r="K402" s="45"/>
      <c r="L402" s="65"/>
      <c r="M402" s="41"/>
      <c r="N402" s="41"/>
      <c r="O402" s="41"/>
    </row>
    <row r="403" spans="1:30" s="37" customFormat="1" x14ac:dyDescent="0.25">
      <c r="B403" s="39"/>
      <c r="C403" s="53"/>
      <c r="D403" s="53"/>
      <c r="E403" s="53"/>
      <c r="F403" s="53"/>
      <c r="G403" s="53"/>
      <c r="H403" s="53"/>
      <c r="I403" s="53"/>
      <c r="J403" s="53"/>
      <c r="K403" s="53"/>
      <c r="L403" s="41"/>
      <c r="M403" s="41"/>
      <c r="N403" s="41"/>
      <c r="O403" s="41"/>
    </row>
    <row r="404" spans="1:30" x14ac:dyDescent="0.25">
      <c r="A404" s="99" t="s">
        <v>62</v>
      </c>
      <c r="M404" s="11"/>
      <c r="N404" s="11"/>
      <c r="O404" s="11"/>
    </row>
    <row r="405" spans="1:30" s="41" customFormat="1" ht="51.75" customHeight="1" x14ac:dyDescent="0.25">
      <c r="A405" s="37"/>
      <c r="B405" s="38" t="str">
        <f>"Blend "&amp;COUNTA($K$1:K405)&amp;": "&amp;F408</f>
        <v xml:space="preserve">Blend 22: </v>
      </c>
      <c r="C405" s="39"/>
      <c r="D405" s="39"/>
      <c r="E405" s="40"/>
      <c r="F405" s="40"/>
      <c r="G405" s="40"/>
      <c r="H405" s="40"/>
      <c r="I405" s="40"/>
      <c r="J405" s="40"/>
      <c r="K405" s="69" t="s">
        <v>62</v>
      </c>
    </row>
    <row r="406" spans="1:30" s="41" customFormat="1" ht="20.25" customHeight="1" x14ac:dyDescent="0.25">
      <c r="A406" s="37"/>
      <c r="B406" s="39"/>
      <c r="C406" s="42" t="s">
        <v>49</v>
      </c>
      <c r="D406" s="42"/>
      <c r="E406" s="43"/>
      <c r="F406" s="42"/>
      <c r="G406" s="42"/>
      <c r="H406" s="42"/>
      <c r="I406" s="42"/>
      <c r="J406" s="42"/>
      <c r="K406" s="42"/>
      <c r="M406" s="44"/>
      <c r="N406" s="44"/>
      <c r="O406" s="44"/>
      <c r="P406" s="44"/>
    </row>
    <row r="407" spans="1:30" s="41" customFormat="1" ht="20.25" customHeight="1" x14ac:dyDescent="0.25">
      <c r="A407" s="37"/>
      <c r="B407" s="39"/>
      <c r="C407" s="45"/>
      <c r="D407" s="45"/>
      <c r="E407" s="46" t="s">
        <v>36</v>
      </c>
      <c r="F407" s="74"/>
      <c r="G407" s="47" t="str">
        <f>IF(ISBLANK(F407),"&lt;-- Let op; neem het fuelstreamnummer van deze blend op die overeenkomt met het MP","")</f>
        <v>&lt;-- Let op; neem het fuelstreamnummer van deze blend op die overeenkomt met het MP</v>
      </c>
      <c r="H407" s="47"/>
      <c r="I407" s="45"/>
      <c r="J407" s="45"/>
      <c r="K407" s="45"/>
      <c r="M407" s="44"/>
      <c r="N407" s="44"/>
      <c r="O407" s="44"/>
      <c r="P407" s="44"/>
    </row>
    <row r="408" spans="1:30" s="41" customFormat="1" ht="20.25" customHeight="1" x14ac:dyDescent="0.25">
      <c r="A408" s="37"/>
      <c r="B408" s="39"/>
      <c r="C408" s="45"/>
      <c r="D408" s="45"/>
      <c r="E408" s="46" t="s">
        <v>43</v>
      </c>
      <c r="F408" s="74"/>
      <c r="G408" s="47" t="str">
        <f>IF(ISBLANK(F408),"&lt;-- Let op; selecteer een standaardblend zodat rekenwaarden voor de blend worden berekend","")</f>
        <v>&lt;-- Let op; selecteer een standaardblend zodat rekenwaarden voor de blend worden berekend</v>
      </c>
      <c r="H408" s="47"/>
      <c r="I408" s="45"/>
      <c r="J408" s="45"/>
      <c r="K408" s="45"/>
      <c r="M408" s="44"/>
      <c r="N408" s="44"/>
      <c r="O408" s="44"/>
      <c r="P408" s="44"/>
    </row>
    <row r="409" spans="1:30" s="41" customFormat="1" ht="14.25" customHeight="1" x14ac:dyDescent="0.25">
      <c r="A409" s="37"/>
      <c r="B409" s="39"/>
      <c r="C409" s="45"/>
      <c r="D409" s="45"/>
      <c r="E409" s="46" t="s">
        <v>51</v>
      </c>
      <c r="F409" s="48" t="e">
        <f>INDEX(Functionaliteit!$F$7:$F$9,MATCH(F408,blends,0))</f>
        <v>#N/A</v>
      </c>
      <c r="G409" s="48"/>
      <c r="H409" s="46"/>
      <c r="I409" s="45"/>
      <c r="J409" s="45"/>
      <c r="K409" s="45"/>
      <c r="L409" s="44"/>
      <c r="M409" s="44"/>
      <c r="N409" s="44"/>
      <c r="O409" s="44"/>
      <c r="P409" s="44"/>
    </row>
    <row r="410" spans="1:30" s="41" customFormat="1" ht="14.25" customHeight="1" x14ac:dyDescent="0.25">
      <c r="A410" s="37"/>
      <c r="B410" s="39"/>
      <c r="C410" s="49"/>
      <c r="D410" s="49"/>
      <c r="E410" s="49"/>
      <c r="F410" s="49"/>
      <c r="G410" s="49"/>
      <c r="H410" s="49"/>
      <c r="I410" s="49"/>
      <c r="J410" s="49"/>
      <c r="K410" s="49"/>
      <c r="L410" s="44"/>
      <c r="M410" s="44"/>
      <c r="N410" s="44"/>
      <c r="O410" s="44"/>
      <c r="P410" s="44"/>
    </row>
    <row r="411" spans="1:30" s="41" customFormat="1" ht="14.25" customHeight="1" x14ac:dyDescent="0.25">
      <c r="A411" s="37"/>
      <c r="B411" s="39"/>
      <c r="C411" s="45" t="s">
        <v>50</v>
      </c>
      <c r="D411" s="45"/>
      <c r="E411" s="46"/>
      <c r="F411" s="46"/>
      <c r="G411" s="46"/>
      <c r="H411" s="46"/>
      <c r="I411" s="45"/>
      <c r="J411" s="45"/>
      <c r="K411" s="45"/>
      <c r="L411" s="44"/>
      <c r="M411" s="44"/>
      <c r="N411" s="44"/>
      <c r="O411" s="44"/>
      <c r="P411" s="44"/>
    </row>
    <row r="412" spans="1:30" s="52" customFormat="1" ht="27" x14ac:dyDescent="0.25">
      <c r="B412" s="39"/>
      <c r="C412" s="108" t="e">
        <f>C413&lt;&gt;1</f>
        <v>#N/A</v>
      </c>
      <c r="D412" s="50"/>
      <c r="E412" s="110" t="s">
        <v>0</v>
      </c>
      <c r="F412" s="111" t="e">
        <f>"Uitgeslagen hoeveelheid - "&amp;F409</f>
        <v>#N/A</v>
      </c>
      <c r="G412" s="111" t="s">
        <v>59</v>
      </c>
      <c r="H412" s="111" t="s">
        <v>81</v>
      </c>
      <c r="I412" s="45"/>
      <c r="J412" s="45"/>
      <c r="K412" s="45"/>
      <c r="L412" s="51"/>
      <c r="M412" s="50" t="s">
        <v>52</v>
      </c>
      <c r="N412" s="50" t="s">
        <v>64</v>
      </c>
      <c r="O412" s="50" t="s">
        <v>54</v>
      </c>
      <c r="P412" s="50" t="s">
        <v>53</v>
      </c>
      <c r="Q412" s="50" t="s">
        <v>35</v>
      </c>
      <c r="R412" s="50" t="s">
        <v>55</v>
      </c>
      <c r="S412" s="50" t="s">
        <v>21</v>
      </c>
      <c r="T412" s="50" t="s">
        <v>56</v>
      </c>
      <c r="U412" s="50" t="s">
        <v>57</v>
      </c>
      <c r="V412" s="50" t="s">
        <v>1</v>
      </c>
      <c r="W412" s="50" t="s">
        <v>2</v>
      </c>
      <c r="X412" s="50" t="s">
        <v>3</v>
      </c>
      <c r="Y412" s="50" t="s">
        <v>4</v>
      </c>
    </row>
    <row r="413" spans="1:30" s="37" customFormat="1" ht="24.75" x14ac:dyDescent="0.25">
      <c r="B413" s="39"/>
      <c r="C413" s="109" t="e">
        <f>IF(F409="1000kg",3,_xlfn.IFNA(MATCH(G413,dichth,0),2))</f>
        <v>#N/A</v>
      </c>
      <c r="D413" s="60" t="s">
        <v>13</v>
      </c>
      <c r="E413" s="54" t="e">
        <f>INDEX(Functionaliteit!D$7:D$9,MATCH($F408,blends,0))</f>
        <v>#N/A</v>
      </c>
      <c r="F413" s="76"/>
      <c r="G413" s="106" t="s">
        <v>67</v>
      </c>
      <c r="H413" s="100"/>
      <c r="I413" s="89" t="e">
        <f>IF(F409="1000kg",
   "dichtheid niet van toepassing",
   IF(C413&lt;&gt;1,
      "Let op, door NEa geadviseerde dichtheid wordt nu meegenomen (zie tabel gegevens). Als u zelf dichtheid wilt opgeven, selecteer dan 'eigen dichtheid invullen' in cel G"&amp;ROW(I413),
      "kies een getal tussen 0 en 1,0"
   )
)</f>
        <v>#N/A</v>
      </c>
      <c r="J413" s="107"/>
      <c r="K413" s="45"/>
      <c r="L413" s="55"/>
      <c r="N413" s="78">
        <f>G418</f>
        <v>0</v>
      </c>
      <c r="O413" s="41" t="str">
        <f>B405</f>
        <v xml:space="preserve">Blend 22: </v>
      </c>
      <c r="P413" s="37">
        <f>F408</f>
        <v>0</v>
      </c>
      <c r="Q413" s="37">
        <f>F407</f>
        <v>0</v>
      </c>
      <c r="R413" s="37" t="e">
        <f>E413</f>
        <v>#N/A</v>
      </c>
      <c r="S413" s="37" t="e">
        <f>F409</f>
        <v>#N/A</v>
      </c>
      <c r="T413" s="37">
        <f t="shared" ref="T413:T414" si="21">F413</f>
        <v>0</v>
      </c>
      <c r="U413" s="78" t="str">
        <f>G413</f>
        <v>Dichtheid geadviseerd door NEa (niets invullen in kolom H)</v>
      </c>
      <c r="V413" s="37" t="e">
        <f>IF(OR(C413&lt;&gt;1,ISBLANK(H413)),
   INDEX(Gegevens!$D$3:$D$15,MATCH($E413,comps,0)),
   H413
)</f>
        <v>#N/A</v>
      </c>
      <c r="W413" s="56" t="e">
        <f>INDEX(ocw,MATCH($E413,comps,0))</f>
        <v>#N/A</v>
      </c>
      <c r="X413" s="57" t="e">
        <f>IF(F409="liters 15",
   IF(V413=0,"ERROR",W413*V413),
   IF(F409="1000kg",
      W413,
      "ERROR"
   )
)</f>
        <v>#N/A</v>
      </c>
      <c r="Y413" s="56" t="e">
        <f>INDEX(Gegevens!$F$3:$F$15,MATCH($E413,comps,0))</f>
        <v>#N/A</v>
      </c>
      <c r="AA413" t="e">
        <f>IF(OR(X413="ERROR",X414="ERROR"),
   "ERROR",
   "OK"
)</f>
        <v>#N/A</v>
      </c>
    </row>
    <row r="414" spans="1:30" s="37" customFormat="1" ht="27.75" customHeight="1" x14ac:dyDescent="0.25">
      <c r="B414" s="39"/>
      <c r="C414" s="109" t="e">
        <f>IF(F409="1000kg",3,_xlfn.IFNA(MATCH(G414,dichth,0),2))</f>
        <v>#N/A</v>
      </c>
      <c r="D414" s="60" t="s">
        <v>14</v>
      </c>
      <c r="E414" s="54" t="e">
        <f>INDEX(Functionaliteit!E$7:E$9,MATCH($F408,blends,0))</f>
        <v>#N/A</v>
      </c>
      <c r="F414" s="76"/>
      <c r="G414" s="106" t="s">
        <v>67</v>
      </c>
      <c r="H414" s="100"/>
      <c r="I414" s="89" t="e">
        <f>IF(F409="1000kg",
   "dichtheid niet van toepassing",
   IF(C414&lt;&gt;1,
      "Let op, door NEa geadviseerde dichtheid wordt nu meegenomen (zie tabel gegevens). Als u zelf dichtheid wilt opgeven, selecteer dan 'eigen dichtheid invullen' in cel G"&amp;ROW(I414),
      "kies een getal tussen 0 en 1,0"
   )
)</f>
        <v>#N/A</v>
      </c>
      <c r="J414" s="107"/>
      <c r="K414" s="45"/>
      <c r="L414" s="55"/>
      <c r="N414" s="78">
        <f>G418</f>
        <v>0</v>
      </c>
      <c r="O414" s="41" t="str">
        <f>B405</f>
        <v xml:space="preserve">Blend 22: </v>
      </c>
      <c r="P414" s="37">
        <f>F408</f>
        <v>0</v>
      </c>
      <c r="Q414" s="37">
        <f>F407</f>
        <v>0</v>
      </c>
      <c r="R414" s="37" t="e">
        <f>E414</f>
        <v>#N/A</v>
      </c>
      <c r="S414" s="37" t="e">
        <f>F409</f>
        <v>#N/A</v>
      </c>
      <c r="T414" s="37">
        <f t="shared" si="21"/>
        <v>0</v>
      </c>
      <c r="U414" s="78" t="str">
        <f>G414</f>
        <v>Dichtheid geadviseerd door NEa (niets invullen in kolom H)</v>
      </c>
      <c r="V414" s="37" t="e">
        <f>IF(OR(C414&lt;&gt;1,ISBLANK(H414)),
   INDEX(Gegevens!$D$3:$D$15,MATCH($E414,comps,0)),
   H414
)</f>
        <v>#N/A</v>
      </c>
      <c r="W414" s="56" t="e">
        <f>INDEX(ocw,MATCH($E414,comps,0))</f>
        <v>#N/A</v>
      </c>
      <c r="X414" s="57" t="e">
        <f>IF(F409="liters 15",
   IF(V414=0,"ERROR",W414*V414),
   IF(F409="1000kg",
      W414,
      "ERROR"
   )
)</f>
        <v>#N/A</v>
      </c>
      <c r="Y414" s="56" t="e">
        <f>INDEX(Gegevens!$F$3:$F$15,MATCH($E414,comps,0))</f>
        <v>#N/A</v>
      </c>
      <c r="AA414"/>
    </row>
    <row r="415" spans="1:30" s="37" customFormat="1" x14ac:dyDescent="0.25">
      <c r="B415" s="39"/>
      <c r="C415" s="53"/>
      <c r="D415" s="53"/>
      <c r="E415" s="53"/>
      <c r="F415" s="53"/>
      <c r="G415" s="53"/>
      <c r="H415" s="53"/>
      <c r="I415" s="90"/>
      <c r="J415" s="53"/>
      <c r="K415" s="45"/>
      <c r="L415" s="55"/>
      <c r="M415" s="41"/>
      <c r="N415" s="41"/>
      <c r="O415" s="41"/>
      <c r="P415" s="41"/>
    </row>
    <row r="416" spans="1:30" s="37" customFormat="1" x14ac:dyDescent="0.25">
      <c r="B416" s="39"/>
      <c r="C416" s="45" t="s">
        <v>47</v>
      </c>
      <c r="D416" s="45"/>
      <c r="E416" s="46"/>
      <c r="F416" s="46"/>
      <c r="G416" s="46"/>
      <c r="H416" s="46"/>
      <c r="I416" s="91"/>
      <c r="J416" s="45"/>
      <c r="K416" s="45"/>
      <c r="L416" s="58"/>
      <c r="M416" s="66"/>
      <c r="N416" s="66"/>
      <c r="O416" s="41"/>
      <c r="P416" s="41"/>
      <c r="AB416" s="104"/>
      <c r="AD416" s="104"/>
    </row>
    <row r="417" spans="1:28" s="37" customFormat="1" x14ac:dyDescent="0.25">
      <c r="B417" s="39"/>
      <c r="C417" s="53"/>
      <c r="D417" s="53"/>
      <c r="E417" s="59"/>
      <c r="F417" s="112" t="s">
        <v>21</v>
      </c>
      <c r="G417" s="61"/>
      <c r="H417" s="91"/>
      <c r="I417" s="91"/>
      <c r="J417" s="45"/>
      <c r="K417" s="45"/>
      <c r="L417" s="41"/>
      <c r="M417" s="66"/>
      <c r="N417" s="66"/>
      <c r="O417" s="41"/>
      <c r="P417" s="41"/>
      <c r="AB417" s="104"/>
    </row>
    <row r="418" spans="1:28" s="37" customFormat="1" x14ac:dyDescent="0.25">
      <c r="B418" s="39"/>
      <c r="C418" s="53"/>
      <c r="D418" s="53"/>
      <c r="E418" s="60" t="s">
        <v>80</v>
      </c>
      <c r="F418" s="62" t="e">
        <f>F409</f>
        <v>#N/A</v>
      </c>
      <c r="G418" s="103">
        <f>SUM(F413:F414)</f>
        <v>0</v>
      </c>
      <c r="H418" s="89" t="s">
        <v>75</v>
      </c>
      <c r="I418" s="91"/>
      <c r="J418" s="45"/>
      <c r="K418" s="45"/>
      <c r="L418" s="55"/>
      <c r="M418" s="41"/>
      <c r="N418" s="41"/>
      <c r="O418" s="41"/>
      <c r="AB418" s="105"/>
    </row>
    <row r="419" spans="1:28" s="37" customFormat="1" x14ac:dyDescent="0.25">
      <c r="B419" s="39"/>
      <c r="C419" s="53"/>
      <c r="D419" s="53"/>
      <c r="E419" s="60" t="s">
        <v>19</v>
      </c>
      <c r="F419" s="62" t="e">
        <f>INDEX(Functionaliteit!$G$7:$G$9,MATCH(F408,blends,0))</f>
        <v>#N/A</v>
      </c>
      <c r="G419" s="87" t="e">
        <f>IF(AA413="ERROR","ERROR",ROUND(SUMPRODUCT(X413:X414,F413:F414)/SUM(F413:F414)/1000,6))</f>
        <v>#N/A</v>
      </c>
      <c r="H419" s="89" t="s">
        <v>75</v>
      </c>
      <c r="I419" s="91"/>
      <c r="J419" s="45"/>
      <c r="K419" s="45"/>
      <c r="L419" s="63"/>
      <c r="M419" s="41"/>
      <c r="N419" s="41"/>
      <c r="O419" s="41"/>
    </row>
    <row r="420" spans="1:28" s="37" customFormat="1" x14ac:dyDescent="0.25">
      <c r="B420" s="39"/>
      <c r="C420" s="53"/>
      <c r="D420" s="53"/>
      <c r="E420" s="60" t="s">
        <v>20</v>
      </c>
      <c r="F420" s="62" t="s">
        <v>16</v>
      </c>
      <c r="G420" s="87" t="e">
        <f>IF(AA413="ERROR","ERROR",SUMPRODUCT(Y413:Y414,F413:F414,X413:X414)/SUMPRODUCT(X413:X414,F413:F414)/1000)</f>
        <v>#N/A</v>
      </c>
      <c r="H420" s="89" t="s">
        <v>75</v>
      </c>
      <c r="I420" s="91"/>
      <c r="J420" s="45"/>
      <c r="K420" s="45"/>
      <c r="L420" s="64"/>
      <c r="M420" s="41"/>
      <c r="N420" s="41"/>
      <c r="O420" s="41"/>
    </row>
    <row r="421" spans="1:28" s="37" customFormat="1" x14ac:dyDescent="0.25">
      <c r="B421" s="39"/>
      <c r="C421" s="53"/>
      <c r="D421" s="53"/>
      <c r="E421" s="60" t="s">
        <v>45</v>
      </c>
      <c r="F421" s="62" t="s">
        <v>76</v>
      </c>
      <c r="G421" s="117" t="e">
        <f>IF(AA413="ERROR","ERROR",ROUND(F414*X414/SUMPRODUCT(X413:X414,F413:F414),6))</f>
        <v>#N/A</v>
      </c>
      <c r="H421" s="45"/>
      <c r="I421" s="91"/>
      <c r="J421" s="45"/>
      <c r="K421" s="45"/>
      <c r="L421" s="65"/>
      <c r="M421" s="41"/>
      <c r="N421" s="41"/>
      <c r="O421" s="41"/>
    </row>
    <row r="422" spans="1:28" s="37" customFormat="1" x14ac:dyDescent="0.25">
      <c r="B422" s="39"/>
      <c r="C422" s="53"/>
      <c r="D422" s="53"/>
      <c r="E422" s="53"/>
      <c r="F422" s="53"/>
      <c r="G422" s="53"/>
      <c r="H422" s="53"/>
      <c r="I422" s="53"/>
      <c r="J422" s="53"/>
      <c r="K422" s="53"/>
      <c r="L422" s="41"/>
      <c r="M422" s="41"/>
      <c r="N422" s="41"/>
      <c r="O422" s="41"/>
    </row>
    <row r="423" spans="1:28" x14ac:dyDescent="0.25">
      <c r="A423" s="99" t="s">
        <v>62</v>
      </c>
      <c r="M423" s="11"/>
      <c r="N423" s="11"/>
      <c r="O423" s="11"/>
    </row>
    <row r="424" spans="1:28" s="41" customFormat="1" ht="51.75" customHeight="1" x14ac:dyDescent="0.25">
      <c r="A424" s="37"/>
      <c r="B424" s="38" t="str">
        <f>"Blend "&amp;COUNTA($K$1:K424)&amp;": "&amp;F427</f>
        <v xml:space="preserve">Blend 23: </v>
      </c>
      <c r="C424" s="39"/>
      <c r="D424" s="39"/>
      <c r="E424" s="40"/>
      <c r="F424" s="40"/>
      <c r="G424" s="40"/>
      <c r="H424" s="40"/>
      <c r="I424" s="40"/>
      <c r="J424" s="40"/>
      <c r="K424" s="69" t="s">
        <v>62</v>
      </c>
    </row>
    <row r="425" spans="1:28" s="41" customFormat="1" ht="20.25" customHeight="1" x14ac:dyDescent="0.25">
      <c r="A425" s="37"/>
      <c r="B425" s="39"/>
      <c r="C425" s="42" t="s">
        <v>49</v>
      </c>
      <c r="D425" s="42"/>
      <c r="E425" s="43"/>
      <c r="F425" s="42"/>
      <c r="G425" s="42"/>
      <c r="H425" s="42"/>
      <c r="I425" s="42"/>
      <c r="J425" s="42"/>
      <c r="K425" s="42"/>
      <c r="M425" s="44"/>
      <c r="N425" s="44"/>
      <c r="O425" s="44"/>
      <c r="P425" s="44"/>
    </row>
    <row r="426" spans="1:28" s="41" customFormat="1" ht="20.25" customHeight="1" x14ac:dyDescent="0.25">
      <c r="A426" s="37"/>
      <c r="B426" s="39"/>
      <c r="C426" s="45"/>
      <c r="D426" s="45"/>
      <c r="E426" s="46" t="s">
        <v>36</v>
      </c>
      <c r="F426" s="74"/>
      <c r="G426" s="47" t="str">
        <f>IF(ISBLANK(F426),"&lt;-- Let op; neem het fuelstreamnummer van deze blend op die overeenkomt met het MP","")</f>
        <v>&lt;-- Let op; neem het fuelstreamnummer van deze blend op die overeenkomt met het MP</v>
      </c>
      <c r="H426" s="47"/>
      <c r="I426" s="45"/>
      <c r="J426" s="45"/>
      <c r="K426" s="45"/>
      <c r="M426" s="44"/>
      <c r="N426" s="44"/>
      <c r="O426" s="44"/>
      <c r="P426" s="44"/>
    </row>
    <row r="427" spans="1:28" s="41" customFormat="1" ht="20.25" customHeight="1" x14ac:dyDescent="0.25">
      <c r="A427" s="37"/>
      <c r="B427" s="39"/>
      <c r="C427" s="45"/>
      <c r="D427" s="45"/>
      <c r="E427" s="46" t="s">
        <v>43</v>
      </c>
      <c r="F427" s="74"/>
      <c r="G427" s="47" t="str">
        <f>IF(ISBLANK(F427),"&lt;-- Let op; selecteer een standaardblend zodat rekenwaarden voor de blend worden berekend","")</f>
        <v>&lt;-- Let op; selecteer een standaardblend zodat rekenwaarden voor de blend worden berekend</v>
      </c>
      <c r="H427" s="47"/>
      <c r="I427" s="45"/>
      <c r="J427" s="45"/>
      <c r="K427" s="45"/>
      <c r="M427" s="44"/>
      <c r="N427" s="44"/>
      <c r="O427" s="44"/>
      <c r="P427" s="44"/>
    </row>
    <row r="428" spans="1:28" s="41" customFormat="1" ht="14.25" customHeight="1" x14ac:dyDescent="0.25">
      <c r="A428" s="37"/>
      <c r="B428" s="39"/>
      <c r="C428" s="45"/>
      <c r="D428" s="45"/>
      <c r="E428" s="46" t="s">
        <v>51</v>
      </c>
      <c r="F428" s="48" t="e">
        <f>INDEX(Functionaliteit!$F$7:$F$9,MATCH(F427,blends,0))</f>
        <v>#N/A</v>
      </c>
      <c r="G428" s="48"/>
      <c r="H428" s="46"/>
      <c r="I428" s="45"/>
      <c r="J428" s="45"/>
      <c r="K428" s="45"/>
      <c r="L428" s="44"/>
      <c r="M428" s="44"/>
      <c r="N428" s="44"/>
      <c r="O428" s="44"/>
      <c r="P428" s="44"/>
    </row>
    <row r="429" spans="1:28" s="41" customFormat="1" ht="14.25" customHeight="1" x14ac:dyDescent="0.25">
      <c r="A429" s="37"/>
      <c r="B429" s="39"/>
      <c r="C429" s="49"/>
      <c r="D429" s="49"/>
      <c r="E429" s="49"/>
      <c r="F429" s="49"/>
      <c r="G429" s="49"/>
      <c r="H429" s="49"/>
      <c r="I429" s="49"/>
      <c r="J429" s="49"/>
      <c r="K429" s="49"/>
      <c r="L429" s="44"/>
      <c r="M429" s="44"/>
      <c r="N429" s="44"/>
      <c r="O429" s="44"/>
      <c r="P429" s="44"/>
    </row>
    <row r="430" spans="1:28" s="41" customFormat="1" ht="14.25" customHeight="1" x14ac:dyDescent="0.25">
      <c r="A430" s="37"/>
      <c r="B430" s="39"/>
      <c r="C430" s="45" t="s">
        <v>50</v>
      </c>
      <c r="D430" s="45"/>
      <c r="E430" s="46"/>
      <c r="F430" s="46"/>
      <c r="G430" s="46"/>
      <c r="H430" s="46"/>
      <c r="I430" s="45"/>
      <c r="J430" s="45"/>
      <c r="K430" s="45"/>
      <c r="L430" s="44"/>
      <c r="M430" s="44"/>
      <c r="N430" s="44"/>
      <c r="O430" s="44"/>
      <c r="P430" s="44"/>
    </row>
    <row r="431" spans="1:28" s="52" customFormat="1" ht="27" x14ac:dyDescent="0.25">
      <c r="B431" s="39"/>
      <c r="C431" s="108" t="e">
        <f>C432&lt;&gt;1</f>
        <v>#N/A</v>
      </c>
      <c r="D431" s="50"/>
      <c r="E431" s="110" t="s">
        <v>0</v>
      </c>
      <c r="F431" s="111" t="e">
        <f>"Uitgeslagen hoeveelheid - "&amp;F428</f>
        <v>#N/A</v>
      </c>
      <c r="G431" s="111" t="s">
        <v>59</v>
      </c>
      <c r="H431" s="111" t="s">
        <v>81</v>
      </c>
      <c r="I431" s="45"/>
      <c r="J431" s="45"/>
      <c r="K431" s="45"/>
      <c r="L431" s="51"/>
      <c r="M431" s="50" t="s">
        <v>52</v>
      </c>
      <c r="N431" s="50" t="s">
        <v>64</v>
      </c>
      <c r="O431" s="50" t="s">
        <v>54</v>
      </c>
      <c r="P431" s="50" t="s">
        <v>53</v>
      </c>
      <c r="Q431" s="50" t="s">
        <v>35</v>
      </c>
      <c r="R431" s="50" t="s">
        <v>55</v>
      </c>
      <c r="S431" s="50" t="s">
        <v>21</v>
      </c>
      <c r="T431" s="50" t="s">
        <v>56</v>
      </c>
      <c r="U431" s="50" t="s">
        <v>57</v>
      </c>
      <c r="V431" s="50" t="s">
        <v>1</v>
      </c>
      <c r="W431" s="50" t="s">
        <v>2</v>
      </c>
      <c r="X431" s="50" t="s">
        <v>3</v>
      </c>
      <c r="Y431" s="50" t="s">
        <v>4</v>
      </c>
    </row>
    <row r="432" spans="1:28" s="37" customFormat="1" ht="24.75" x14ac:dyDescent="0.25">
      <c r="B432" s="39"/>
      <c r="C432" s="109" t="e">
        <f>IF(F428="1000kg",3,_xlfn.IFNA(MATCH(G432,dichth,0),2))</f>
        <v>#N/A</v>
      </c>
      <c r="D432" s="60" t="s">
        <v>13</v>
      </c>
      <c r="E432" s="54" t="e">
        <f>INDEX(Functionaliteit!D$7:D$9,MATCH($F427,blends,0))</f>
        <v>#N/A</v>
      </c>
      <c r="F432" s="76"/>
      <c r="G432" s="106" t="s">
        <v>67</v>
      </c>
      <c r="H432" s="100"/>
      <c r="I432" s="89" t="e">
        <f>IF(F428="1000kg",
   "dichtheid niet van toepassing",
   IF(C432&lt;&gt;1,
      "Let op, door NEa geadviseerde dichtheid wordt nu meegenomen (zie tabel gegevens). Als u zelf dichtheid wilt opgeven, selecteer dan 'eigen dichtheid invullen' in cel G"&amp;ROW(I432),
      "kies een getal tussen 0 en 1,0"
   )
)</f>
        <v>#N/A</v>
      </c>
      <c r="J432" s="107"/>
      <c r="K432" s="45"/>
      <c r="L432" s="55"/>
      <c r="N432" s="78">
        <f>G437</f>
        <v>0</v>
      </c>
      <c r="O432" s="41" t="str">
        <f>B424</f>
        <v xml:space="preserve">Blend 23: </v>
      </c>
      <c r="P432" s="37">
        <f>F427</f>
        <v>0</v>
      </c>
      <c r="Q432" s="37">
        <f>F426</f>
        <v>0</v>
      </c>
      <c r="R432" s="37" t="e">
        <f>E432</f>
        <v>#N/A</v>
      </c>
      <c r="S432" s="37" t="e">
        <f>F428</f>
        <v>#N/A</v>
      </c>
      <c r="T432" s="37">
        <f t="shared" ref="T432:T433" si="22">F432</f>
        <v>0</v>
      </c>
      <c r="U432" s="78" t="str">
        <f>G432</f>
        <v>Dichtheid geadviseerd door NEa (niets invullen in kolom H)</v>
      </c>
      <c r="V432" s="37" t="e">
        <f>IF(OR(C432&lt;&gt;1,ISBLANK(H432)),
   INDEX(Gegevens!$D$3:$D$15,MATCH($E432,comps,0)),
   H432
)</f>
        <v>#N/A</v>
      </c>
      <c r="W432" s="56" t="e">
        <f>INDEX(ocw,MATCH($E432,comps,0))</f>
        <v>#N/A</v>
      </c>
      <c r="X432" s="57" t="e">
        <f>IF(F428="liters 15",
   IF(V432=0,"ERROR",W432*V432),
   IF(F428="1000kg",
      W432,
      "ERROR"
   )
)</f>
        <v>#N/A</v>
      </c>
      <c r="Y432" s="56" t="e">
        <f>INDEX(Gegevens!$F$3:$F$15,MATCH($E432,comps,0))</f>
        <v>#N/A</v>
      </c>
      <c r="AA432" t="e">
        <f>IF(OR(X432="ERROR",X433="ERROR"),
   "ERROR",
   "OK"
)</f>
        <v>#N/A</v>
      </c>
    </row>
    <row r="433" spans="1:30" s="37" customFormat="1" ht="27.75" customHeight="1" x14ac:dyDescent="0.25">
      <c r="B433" s="39"/>
      <c r="C433" s="109" t="e">
        <f>IF(F428="1000kg",3,_xlfn.IFNA(MATCH(G433,dichth,0),2))</f>
        <v>#N/A</v>
      </c>
      <c r="D433" s="60" t="s">
        <v>14</v>
      </c>
      <c r="E433" s="54" t="e">
        <f>INDEX(Functionaliteit!E$7:E$9,MATCH($F427,blends,0))</f>
        <v>#N/A</v>
      </c>
      <c r="F433" s="76"/>
      <c r="G433" s="106" t="s">
        <v>67</v>
      </c>
      <c r="H433" s="100"/>
      <c r="I433" s="89" t="e">
        <f>IF(F428="1000kg",
   "dichtheid niet van toepassing",
   IF(C433&lt;&gt;1,
      "Let op, door NEa geadviseerde dichtheid wordt nu meegenomen (zie tabel gegevens). Als u zelf dichtheid wilt opgeven, selecteer dan 'eigen dichtheid invullen' in cel G"&amp;ROW(I433),
      "kies een getal tussen 0 en 1,0"
   )
)</f>
        <v>#N/A</v>
      </c>
      <c r="J433" s="107"/>
      <c r="K433" s="45"/>
      <c r="L433" s="55"/>
      <c r="N433" s="78">
        <f>G437</f>
        <v>0</v>
      </c>
      <c r="O433" s="41" t="str">
        <f>B424</f>
        <v xml:space="preserve">Blend 23: </v>
      </c>
      <c r="P433" s="37">
        <f>F427</f>
        <v>0</v>
      </c>
      <c r="Q433" s="37">
        <f>F426</f>
        <v>0</v>
      </c>
      <c r="R433" s="37" t="e">
        <f>E433</f>
        <v>#N/A</v>
      </c>
      <c r="S433" s="37" t="e">
        <f>F428</f>
        <v>#N/A</v>
      </c>
      <c r="T433" s="37">
        <f t="shared" si="22"/>
        <v>0</v>
      </c>
      <c r="U433" s="78" t="str">
        <f>G433</f>
        <v>Dichtheid geadviseerd door NEa (niets invullen in kolom H)</v>
      </c>
      <c r="V433" s="37" t="e">
        <f>IF(OR(C433&lt;&gt;1,ISBLANK(H433)),
   INDEX(Gegevens!$D$3:$D$15,MATCH($E433,comps,0)),
   H433
)</f>
        <v>#N/A</v>
      </c>
      <c r="W433" s="56" t="e">
        <f>INDEX(ocw,MATCH($E433,comps,0))</f>
        <v>#N/A</v>
      </c>
      <c r="X433" s="57" t="e">
        <f>IF(F428="liters 15",
   IF(V433=0,"ERROR",W433*V433),
   IF(F428="1000kg",
      W433,
      "ERROR"
   )
)</f>
        <v>#N/A</v>
      </c>
      <c r="Y433" s="56" t="e">
        <f>INDEX(Gegevens!$F$3:$F$15,MATCH($E433,comps,0))</f>
        <v>#N/A</v>
      </c>
      <c r="AA433"/>
    </row>
    <row r="434" spans="1:30" s="37" customFormat="1" x14ac:dyDescent="0.25">
      <c r="B434" s="39"/>
      <c r="C434" s="53"/>
      <c r="D434" s="53"/>
      <c r="E434" s="53"/>
      <c r="F434" s="53"/>
      <c r="G434" s="53"/>
      <c r="H434" s="53"/>
      <c r="I434" s="90"/>
      <c r="J434" s="53"/>
      <c r="K434" s="45"/>
      <c r="L434" s="55"/>
      <c r="M434" s="41"/>
      <c r="N434" s="41"/>
      <c r="O434" s="41"/>
      <c r="P434" s="41"/>
    </row>
    <row r="435" spans="1:30" s="37" customFormat="1" x14ac:dyDescent="0.25">
      <c r="B435" s="39"/>
      <c r="C435" s="45" t="s">
        <v>47</v>
      </c>
      <c r="D435" s="45"/>
      <c r="E435" s="46"/>
      <c r="F435" s="46"/>
      <c r="G435" s="46"/>
      <c r="H435" s="46"/>
      <c r="I435" s="91"/>
      <c r="J435" s="45"/>
      <c r="K435" s="45"/>
      <c r="L435" s="58"/>
      <c r="M435" s="66"/>
      <c r="N435" s="66"/>
      <c r="O435" s="41"/>
      <c r="P435" s="41"/>
      <c r="AB435" s="104"/>
      <c r="AD435" s="104"/>
    </row>
    <row r="436" spans="1:30" s="37" customFormat="1" x14ac:dyDescent="0.25">
      <c r="B436" s="39"/>
      <c r="C436" s="53"/>
      <c r="D436" s="53"/>
      <c r="E436" s="59"/>
      <c r="F436" s="112" t="s">
        <v>21</v>
      </c>
      <c r="G436" s="61"/>
      <c r="H436" s="91"/>
      <c r="I436" s="91"/>
      <c r="J436" s="45"/>
      <c r="K436" s="45"/>
      <c r="L436" s="41"/>
      <c r="M436" s="66"/>
      <c r="N436" s="66"/>
      <c r="O436" s="41"/>
      <c r="P436" s="41"/>
      <c r="AB436" s="104"/>
    </row>
    <row r="437" spans="1:30" s="37" customFormat="1" x14ac:dyDescent="0.25">
      <c r="B437" s="39"/>
      <c r="C437" s="53"/>
      <c r="D437" s="53"/>
      <c r="E437" s="60" t="s">
        <v>80</v>
      </c>
      <c r="F437" s="62" t="e">
        <f>F428</f>
        <v>#N/A</v>
      </c>
      <c r="G437" s="103">
        <f>SUM(F432:F433)</f>
        <v>0</v>
      </c>
      <c r="H437" s="89" t="s">
        <v>75</v>
      </c>
      <c r="I437" s="91"/>
      <c r="J437" s="45"/>
      <c r="K437" s="45"/>
      <c r="L437" s="55"/>
      <c r="M437" s="41"/>
      <c r="N437" s="41"/>
      <c r="O437" s="41"/>
      <c r="AB437" s="105"/>
    </row>
    <row r="438" spans="1:30" s="37" customFormat="1" x14ac:dyDescent="0.25">
      <c r="B438" s="39"/>
      <c r="C438" s="53"/>
      <c r="D438" s="53"/>
      <c r="E438" s="60" t="s">
        <v>19</v>
      </c>
      <c r="F438" s="62" t="e">
        <f>INDEX(Functionaliteit!$G$7:$G$9,MATCH(F427,blends,0))</f>
        <v>#N/A</v>
      </c>
      <c r="G438" s="87" t="e">
        <f>IF(AA432="ERROR","ERROR",ROUND(SUMPRODUCT(X432:X433,F432:F433)/SUM(F432:F433)/1000,6))</f>
        <v>#N/A</v>
      </c>
      <c r="H438" s="89" t="s">
        <v>75</v>
      </c>
      <c r="I438" s="91"/>
      <c r="J438" s="45"/>
      <c r="K438" s="45"/>
      <c r="L438" s="63"/>
      <c r="M438" s="41"/>
      <c r="N438" s="41"/>
      <c r="O438" s="41"/>
    </row>
    <row r="439" spans="1:30" s="37" customFormat="1" x14ac:dyDescent="0.25">
      <c r="B439" s="39"/>
      <c r="C439" s="53"/>
      <c r="D439" s="53"/>
      <c r="E439" s="60" t="s">
        <v>20</v>
      </c>
      <c r="F439" s="62" t="s">
        <v>16</v>
      </c>
      <c r="G439" s="87" t="e">
        <f>IF(AA432="ERROR","ERROR",SUMPRODUCT(Y432:Y433,F432:F433,X432:X433)/SUMPRODUCT(X432:X433,F432:F433)/1000)</f>
        <v>#N/A</v>
      </c>
      <c r="H439" s="89" t="s">
        <v>75</v>
      </c>
      <c r="I439" s="91"/>
      <c r="J439" s="45"/>
      <c r="K439" s="45"/>
      <c r="L439" s="64"/>
      <c r="M439" s="41"/>
      <c r="N439" s="41"/>
      <c r="O439" s="41"/>
    </row>
    <row r="440" spans="1:30" s="37" customFormat="1" x14ac:dyDescent="0.25">
      <c r="B440" s="39"/>
      <c r="C440" s="53"/>
      <c r="D440" s="53"/>
      <c r="E440" s="60" t="s">
        <v>45</v>
      </c>
      <c r="F440" s="62" t="s">
        <v>76</v>
      </c>
      <c r="G440" s="117" t="e">
        <f>IF(AA432="ERROR","ERROR",ROUND(F433*X433/SUMPRODUCT(X432:X433,F432:F433),6))</f>
        <v>#N/A</v>
      </c>
      <c r="H440" s="45"/>
      <c r="I440" s="91"/>
      <c r="J440" s="45"/>
      <c r="K440" s="45"/>
      <c r="L440" s="65"/>
      <c r="M440" s="41"/>
      <c r="N440" s="41"/>
      <c r="O440" s="41"/>
    </row>
    <row r="441" spans="1:30" s="37" customFormat="1" x14ac:dyDescent="0.25">
      <c r="B441" s="39"/>
      <c r="C441" s="53"/>
      <c r="D441" s="53"/>
      <c r="E441" s="53"/>
      <c r="F441" s="53"/>
      <c r="G441" s="53"/>
      <c r="H441" s="53"/>
      <c r="I441" s="53"/>
      <c r="J441" s="53"/>
      <c r="K441" s="53"/>
      <c r="L441" s="41"/>
      <c r="M441" s="41"/>
      <c r="N441" s="41"/>
      <c r="O441" s="41"/>
    </row>
    <row r="442" spans="1:30" x14ac:dyDescent="0.25">
      <c r="A442" s="99" t="s">
        <v>62</v>
      </c>
      <c r="M442" s="11"/>
      <c r="N442" s="11"/>
      <c r="O442" s="11"/>
    </row>
    <row r="443" spans="1:30" s="41" customFormat="1" ht="51.75" customHeight="1" x14ac:dyDescent="0.25">
      <c r="A443" s="37"/>
      <c r="B443" s="38" t="str">
        <f>"Blend "&amp;COUNTA($K$1:K443)&amp;": "&amp;F446</f>
        <v xml:space="preserve">Blend 24: </v>
      </c>
      <c r="C443" s="39"/>
      <c r="D443" s="39"/>
      <c r="E443" s="40"/>
      <c r="F443" s="40"/>
      <c r="G443" s="40"/>
      <c r="H443" s="40"/>
      <c r="I443" s="40"/>
      <c r="J443" s="40"/>
      <c r="K443" s="69" t="s">
        <v>62</v>
      </c>
    </row>
    <row r="444" spans="1:30" s="41" customFormat="1" ht="20.25" customHeight="1" x14ac:dyDescent="0.25">
      <c r="A444" s="37"/>
      <c r="B444" s="39"/>
      <c r="C444" s="42" t="s">
        <v>49</v>
      </c>
      <c r="D444" s="42"/>
      <c r="E444" s="43"/>
      <c r="F444" s="42"/>
      <c r="G444" s="42"/>
      <c r="H444" s="42"/>
      <c r="I444" s="42"/>
      <c r="J444" s="42"/>
      <c r="K444" s="42"/>
      <c r="M444" s="44"/>
      <c r="N444" s="44"/>
      <c r="O444" s="44"/>
      <c r="P444" s="44"/>
    </row>
    <row r="445" spans="1:30" s="41" customFormat="1" ht="20.25" customHeight="1" x14ac:dyDescent="0.25">
      <c r="A445" s="37"/>
      <c r="B445" s="39"/>
      <c r="C445" s="45"/>
      <c r="D445" s="45"/>
      <c r="E445" s="46" t="s">
        <v>36</v>
      </c>
      <c r="F445" s="74"/>
      <c r="G445" s="47" t="str">
        <f>IF(ISBLANK(F445),"&lt;-- Let op; neem het fuelstreamnummer van deze blend op die overeenkomt met het MP","")</f>
        <v>&lt;-- Let op; neem het fuelstreamnummer van deze blend op die overeenkomt met het MP</v>
      </c>
      <c r="H445" s="47"/>
      <c r="I445" s="45"/>
      <c r="J445" s="45"/>
      <c r="K445" s="45"/>
      <c r="M445" s="44"/>
      <c r="N445" s="44"/>
      <c r="O445" s="44"/>
      <c r="P445" s="44"/>
    </row>
    <row r="446" spans="1:30" s="41" customFormat="1" ht="20.25" customHeight="1" x14ac:dyDescent="0.25">
      <c r="A446" s="37"/>
      <c r="B446" s="39"/>
      <c r="C446" s="45"/>
      <c r="D446" s="45"/>
      <c r="E446" s="46" t="s">
        <v>43</v>
      </c>
      <c r="F446" s="74"/>
      <c r="G446" s="47" t="str">
        <f>IF(ISBLANK(F446),"&lt;-- Let op; selecteer een standaardblend zodat rekenwaarden voor de blend worden berekend","")</f>
        <v>&lt;-- Let op; selecteer een standaardblend zodat rekenwaarden voor de blend worden berekend</v>
      </c>
      <c r="H446" s="47"/>
      <c r="I446" s="45"/>
      <c r="J446" s="45"/>
      <c r="K446" s="45"/>
      <c r="M446" s="44"/>
      <c r="N446" s="44"/>
      <c r="O446" s="44"/>
      <c r="P446" s="44"/>
    </row>
    <row r="447" spans="1:30" s="41" customFormat="1" ht="14.25" customHeight="1" x14ac:dyDescent="0.25">
      <c r="A447" s="37"/>
      <c r="B447" s="39"/>
      <c r="C447" s="45"/>
      <c r="D447" s="45"/>
      <c r="E447" s="46" t="s">
        <v>51</v>
      </c>
      <c r="F447" s="48" t="e">
        <f>INDEX(Functionaliteit!$F$7:$F$9,MATCH(F446,blends,0))</f>
        <v>#N/A</v>
      </c>
      <c r="G447" s="48"/>
      <c r="H447" s="46"/>
      <c r="I447" s="45"/>
      <c r="J447" s="45"/>
      <c r="K447" s="45"/>
      <c r="L447" s="44"/>
      <c r="M447" s="44"/>
      <c r="N447" s="44"/>
      <c r="O447" s="44"/>
      <c r="P447" s="44"/>
    </row>
    <row r="448" spans="1:30" s="41" customFormat="1" ht="14.25" customHeight="1" x14ac:dyDescent="0.25">
      <c r="A448" s="37"/>
      <c r="B448" s="39"/>
      <c r="C448" s="49"/>
      <c r="D448" s="49"/>
      <c r="E448" s="49"/>
      <c r="F448" s="49"/>
      <c r="G448" s="49"/>
      <c r="H448" s="49"/>
      <c r="I448" s="49"/>
      <c r="J448" s="49"/>
      <c r="K448" s="49"/>
      <c r="L448" s="44"/>
      <c r="M448" s="44"/>
      <c r="N448" s="44"/>
      <c r="O448" s="44"/>
      <c r="P448" s="44"/>
    </row>
    <row r="449" spans="1:30" s="41" customFormat="1" ht="14.25" customHeight="1" x14ac:dyDescent="0.25">
      <c r="A449" s="37"/>
      <c r="B449" s="39"/>
      <c r="C449" s="45" t="s">
        <v>50</v>
      </c>
      <c r="D449" s="45"/>
      <c r="E449" s="46"/>
      <c r="F449" s="46"/>
      <c r="G449" s="46"/>
      <c r="H449" s="46"/>
      <c r="I449" s="45"/>
      <c r="J449" s="45"/>
      <c r="K449" s="45"/>
      <c r="L449" s="44"/>
      <c r="M449" s="44"/>
      <c r="N449" s="44"/>
      <c r="O449" s="44"/>
      <c r="P449" s="44"/>
    </row>
    <row r="450" spans="1:30" s="52" customFormat="1" ht="27" x14ac:dyDescent="0.25">
      <c r="B450" s="39"/>
      <c r="C450" s="108" t="e">
        <f>C451&lt;&gt;1</f>
        <v>#N/A</v>
      </c>
      <c r="D450" s="50"/>
      <c r="E450" s="110" t="s">
        <v>0</v>
      </c>
      <c r="F450" s="111" t="e">
        <f>"Uitgeslagen hoeveelheid - "&amp;F447</f>
        <v>#N/A</v>
      </c>
      <c r="G450" s="111" t="s">
        <v>59</v>
      </c>
      <c r="H450" s="111" t="s">
        <v>81</v>
      </c>
      <c r="I450" s="45"/>
      <c r="J450" s="45"/>
      <c r="K450" s="45"/>
      <c r="L450" s="51"/>
      <c r="M450" s="50" t="s">
        <v>52</v>
      </c>
      <c r="N450" s="50" t="s">
        <v>64</v>
      </c>
      <c r="O450" s="50" t="s">
        <v>54</v>
      </c>
      <c r="P450" s="50" t="s">
        <v>53</v>
      </c>
      <c r="Q450" s="50" t="s">
        <v>35</v>
      </c>
      <c r="R450" s="50" t="s">
        <v>55</v>
      </c>
      <c r="S450" s="50" t="s">
        <v>21</v>
      </c>
      <c r="T450" s="50" t="s">
        <v>56</v>
      </c>
      <c r="U450" s="50" t="s">
        <v>57</v>
      </c>
      <c r="V450" s="50" t="s">
        <v>1</v>
      </c>
      <c r="W450" s="50" t="s">
        <v>2</v>
      </c>
      <c r="X450" s="50" t="s">
        <v>3</v>
      </c>
      <c r="Y450" s="50" t="s">
        <v>4</v>
      </c>
    </row>
    <row r="451" spans="1:30" s="37" customFormat="1" ht="24.75" x14ac:dyDescent="0.25">
      <c r="B451" s="39"/>
      <c r="C451" s="109" t="e">
        <f>IF(F447="1000kg",3,_xlfn.IFNA(MATCH(G451,dichth,0),2))</f>
        <v>#N/A</v>
      </c>
      <c r="D451" s="60" t="s">
        <v>13</v>
      </c>
      <c r="E451" s="54" t="e">
        <f>INDEX(Functionaliteit!D$7:D$9,MATCH($F446,blends,0))</f>
        <v>#N/A</v>
      </c>
      <c r="F451" s="76"/>
      <c r="G451" s="106" t="s">
        <v>67</v>
      </c>
      <c r="H451" s="100"/>
      <c r="I451" s="89" t="e">
        <f>IF(F447="1000kg",
   "dichtheid niet van toepassing",
   IF(C451&lt;&gt;1,
      "Let op, door NEa geadviseerde dichtheid wordt nu meegenomen (zie tabel gegevens). Als u zelf dichtheid wilt opgeven, selecteer dan 'eigen dichtheid invullen' in cel G"&amp;ROW(I451),
      "kies een getal tussen 0 en 1,0"
   )
)</f>
        <v>#N/A</v>
      </c>
      <c r="J451" s="107"/>
      <c r="K451" s="45"/>
      <c r="L451" s="55"/>
      <c r="N451" s="78">
        <f>G456</f>
        <v>0</v>
      </c>
      <c r="O451" s="41" t="str">
        <f>B443</f>
        <v xml:space="preserve">Blend 24: </v>
      </c>
      <c r="P451" s="37">
        <f>F446</f>
        <v>0</v>
      </c>
      <c r="Q451" s="37">
        <f>F445</f>
        <v>0</v>
      </c>
      <c r="R451" s="37" t="e">
        <f>E451</f>
        <v>#N/A</v>
      </c>
      <c r="S451" s="37" t="e">
        <f>F447</f>
        <v>#N/A</v>
      </c>
      <c r="T451" s="37">
        <f t="shared" ref="T451:T452" si="23">F451</f>
        <v>0</v>
      </c>
      <c r="U451" s="78" t="str">
        <f>G451</f>
        <v>Dichtheid geadviseerd door NEa (niets invullen in kolom H)</v>
      </c>
      <c r="V451" s="37" t="e">
        <f>IF(OR(C451&lt;&gt;1,ISBLANK(H451)),
   INDEX(Gegevens!$D$3:$D$15,MATCH($E451,comps,0)),
   H451
)</f>
        <v>#N/A</v>
      </c>
      <c r="W451" s="56" t="e">
        <f>INDEX(ocw,MATCH($E451,comps,0))</f>
        <v>#N/A</v>
      </c>
      <c r="X451" s="57" t="e">
        <f>IF(F447="liters 15",
   IF(V451=0,"ERROR",W451*V451),
   IF(F447="1000kg",
      W451,
      "ERROR"
   )
)</f>
        <v>#N/A</v>
      </c>
      <c r="Y451" s="56" t="e">
        <f>INDEX(Gegevens!$F$3:$F$15,MATCH($E451,comps,0))</f>
        <v>#N/A</v>
      </c>
      <c r="AA451" t="e">
        <f>IF(OR(X451="ERROR",X452="ERROR"),
   "ERROR",
   "OK"
)</f>
        <v>#N/A</v>
      </c>
    </row>
    <row r="452" spans="1:30" s="37" customFormat="1" ht="27.75" customHeight="1" x14ac:dyDescent="0.25">
      <c r="B452" s="39"/>
      <c r="C452" s="109" t="e">
        <f>IF(F447="1000kg",3,_xlfn.IFNA(MATCH(G452,dichth,0),2))</f>
        <v>#N/A</v>
      </c>
      <c r="D452" s="60" t="s">
        <v>14</v>
      </c>
      <c r="E452" s="54" t="e">
        <f>INDEX(Functionaliteit!E$7:E$9,MATCH($F446,blends,0))</f>
        <v>#N/A</v>
      </c>
      <c r="F452" s="76"/>
      <c r="G452" s="106" t="s">
        <v>67</v>
      </c>
      <c r="H452" s="100"/>
      <c r="I452" s="89" t="e">
        <f>IF(F447="1000kg",
   "dichtheid niet van toepassing",
   IF(C452&lt;&gt;1,
      "Let op, door NEa geadviseerde dichtheid wordt nu meegenomen (zie tabel gegevens). Als u zelf dichtheid wilt opgeven, selecteer dan 'eigen dichtheid invullen' in cel G"&amp;ROW(I452),
      "kies een getal tussen 0 en 1,0"
   )
)</f>
        <v>#N/A</v>
      </c>
      <c r="J452" s="107"/>
      <c r="K452" s="45"/>
      <c r="L452" s="55"/>
      <c r="N452" s="78">
        <f>G456</f>
        <v>0</v>
      </c>
      <c r="O452" s="41" t="str">
        <f>B443</f>
        <v xml:space="preserve">Blend 24: </v>
      </c>
      <c r="P452" s="37">
        <f>F446</f>
        <v>0</v>
      </c>
      <c r="Q452" s="37">
        <f>F445</f>
        <v>0</v>
      </c>
      <c r="R452" s="37" t="e">
        <f>E452</f>
        <v>#N/A</v>
      </c>
      <c r="S452" s="37" t="e">
        <f>F447</f>
        <v>#N/A</v>
      </c>
      <c r="T452" s="37">
        <f t="shared" si="23"/>
        <v>0</v>
      </c>
      <c r="U452" s="78" t="str">
        <f>G452</f>
        <v>Dichtheid geadviseerd door NEa (niets invullen in kolom H)</v>
      </c>
      <c r="V452" s="37" t="e">
        <f>IF(OR(C452&lt;&gt;1,ISBLANK(H452)),
   INDEX(Gegevens!$D$3:$D$15,MATCH($E452,comps,0)),
   H452
)</f>
        <v>#N/A</v>
      </c>
      <c r="W452" s="56" t="e">
        <f>INDEX(ocw,MATCH($E452,comps,0))</f>
        <v>#N/A</v>
      </c>
      <c r="X452" s="57" t="e">
        <f>IF(F447="liters 15",
   IF(V452=0,"ERROR",W452*V452),
   IF(F447="1000kg",
      W452,
      "ERROR"
   )
)</f>
        <v>#N/A</v>
      </c>
      <c r="Y452" s="56" t="e">
        <f>INDEX(Gegevens!$F$3:$F$15,MATCH($E452,comps,0))</f>
        <v>#N/A</v>
      </c>
      <c r="AA452"/>
    </row>
    <row r="453" spans="1:30" s="37" customFormat="1" x14ac:dyDescent="0.25">
      <c r="B453" s="39"/>
      <c r="C453" s="53"/>
      <c r="D453" s="53"/>
      <c r="E453" s="53"/>
      <c r="F453" s="53"/>
      <c r="G453" s="53"/>
      <c r="H453" s="53"/>
      <c r="I453" s="90"/>
      <c r="J453" s="53"/>
      <c r="K453" s="45"/>
      <c r="L453" s="55"/>
      <c r="M453" s="41"/>
      <c r="N453" s="41"/>
      <c r="O453" s="41"/>
      <c r="P453" s="41"/>
    </row>
    <row r="454" spans="1:30" s="37" customFormat="1" x14ac:dyDescent="0.25">
      <c r="B454" s="39"/>
      <c r="C454" s="45" t="s">
        <v>47</v>
      </c>
      <c r="D454" s="45"/>
      <c r="E454" s="46"/>
      <c r="F454" s="46"/>
      <c r="G454" s="46"/>
      <c r="H454" s="46"/>
      <c r="I454" s="91"/>
      <c r="J454" s="45"/>
      <c r="K454" s="45"/>
      <c r="L454" s="58"/>
      <c r="M454" s="66"/>
      <c r="N454" s="66"/>
      <c r="O454" s="41"/>
      <c r="P454" s="41"/>
      <c r="AB454" s="104"/>
      <c r="AD454" s="104"/>
    </row>
    <row r="455" spans="1:30" s="37" customFormat="1" x14ac:dyDescent="0.25">
      <c r="B455" s="39"/>
      <c r="C455" s="53"/>
      <c r="D455" s="53"/>
      <c r="E455" s="59"/>
      <c r="F455" s="112" t="s">
        <v>21</v>
      </c>
      <c r="G455" s="61"/>
      <c r="H455" s="91"/>
      <c r="I455" s="91"/>
      <c r="J455" s="45"/>
      <c r="K455" s="45"/>
      <c r="L455" s="41"/>
      <c r="M455" s="66"/>
      <c r="N455" s="66"/>
      <c r="O455" s="41"/>
      <c r="P455" s="41"/>
      <c r="AB455" s="104"/>
    </row>
    <row r="456" spans="1:30" s="37" customFormat="1" x14ac:dyDescent="0.25">
      <c r="B456" s="39"/>
      <c r="C456" s="53"/>
      <c r="D456" s="53"/>
      <c r="E456" s="60" t="s">
        <v>80</v>
      </c>
      <c r="F456" s="62" t="e">
        <f>F447</f>
        <v>#N/A</v>
      </c>
      <c r="G456" s="103">
        <f>SUM(F451:F452)</f>
        <v>0</v>
      </c>
      <c r="H456" s="89" t="s">
        <v>75</v>
      </c>
      <c r="I456" s="91"/>
      <c r="J456" s="45"/>
      <c r="K456" s="45"/>
      <c r="L456" s="55"/>
      <c r="M456" s="41"/>
      <c r="N456" s="41"/>
      <c r="O456" s="41"/>
      <c r="AB456" s="105"/>
    </row>
    <row r="457" spans="1:30" s="37" customFormat="1" x14ac:dyDescent="0.25">
      <c r="B457" s="39"/>
      <c r="C457" s="53"/>
      <c r="D457" s="53"/>
      <c r="E457" s="60" t="s">
        <v>19</v>
      </c>
      <c r="F457" s="62" t="e">
        <f>INDEX(Functionaliteit!$G$7:$G$9,MATCH(F446,blends,0))</f>
        <v>#N/A</v>
      </c>
      <c r="G457" s="87" t="e">
        <f>IF(AA451="ERROR","ERROR",ROUND(SUMPRODUCT(X451:X452,F451:F452)/SUM(F451:F452)/1000,6))</f>
        <v>#N/A</v>
      </c>
      <c r="H457" s="89" t="s">
        <v>75</v>
      </c>
      <c r="I457" s="91"/>
      <c r="J457" s="45"/>
      <c r="K457" s="45"/>
      <c r="L457" s="63"/>
      <c r="M457" s="41"/>
      <c r="N457" s="41"/>
      <c r="O457" s="41"/>
    </row>
    <row r="458" spans="1:30" s="37" customFormat="1" x14ac:dyDescent="0.25">
      <c r="B458" s="39"/>
      <c r="C458" s="53"/>
      <c r="D458" s="53"/>
      <c r="E458" s="60" t="s">
        <v>20</v>
      </c>
      <c r="F458" s="62" t="s">
        <v>16</v>
      </c>
      <c r="G458" s="87" t="e">
        <f>IF(AA451="ERROR","ERROR",SUMPRODUCT(Y451:Y452,F451:F452,X451:X452)/SUMPRODUCT(X451:X452,F451:F452)/1000)</f>
        <v>#N/A</v>
      </c>
      <c r="H458" s="89" t="s">
        <v>75</v>
      </c>
      <c r="I458" s="91"/>
      <c r="J458" s="45"/>
      <c r="K458" s="45"/>
      <c r="L458" s="64"/>
      <c r="M458" s="41"/>
      <c r="N458" s="41"/>
      <c r="O458" s="41"/>
    </row>
    <row r="459" spans="1:30" s="37" customFormat="1" x14ac:dyDescent="0.25">
      <c r="B459" s="39"/>
      <c r="C459" s="53"/>
      <c r="D459" s="53"/>
      <c r="E459" s="60" t="s">
        <v>45</v>
      </c>
      <c r="F459" s="62" t="s">
        <v>76</v>
      </c>
      <c r="G459" s="117" t="e">
        <f>IF(AA451="ERROR","ERROR",ROUND(F452*X452/SUMPRODUCT(X451:X452,F451:F452),6))</f>
        <v>#N/A</v>
      </c>
      <c r="H459" s="45"/>
      <c r="I459" s="91"/>
      <c r="J459" s="45"/>
      <c r="K459" s="45"/>
      <c r="L459" s="65"/>
      <c r="M459" s="41"/>
      <c r="N459" s="41"/>
      <c r="O459" s="41"/>
    </row>
    <row r="460" spans="1:30" s="37" customFormat="1" x14ac:dyDescent="0.25">
      <c r="B460" s="39"/>
      <c r="C460" s="53"/>
      <c r="D460" s="53"/>
      <c r="E460" s="53"/>
      <c r="F460" s="53"/>
      <c r="G460" s="53"/>
      <c r="H460" s="53"/>
      <c r="I460" s="53"/>
      <c r="J460" s="53"/>
      <c r="K460" s="53"/>
      <c r="L460" s="41"/>
      <c r="M460" s="41"/>
      <c r="N460" s="41"/>
      <c r="O460" s="41"/>
    </row>
    <row r="461" spans="1:30" x14ac:dyDescent="0.25">
      <c r="A461" s="99" t="s">
        <v>62</v>
      </c>
      <c r="M461" s="11"/>
      <c r="N461" s="11"/>
      <c r="O461" s="11"/>
    </row>
    <row r="462" spans="1:30" s="41" customFormat="1" ht="51.75" customHeight="1" x14ac:dyDescent="0.25">
      <c r="A462" s="37"/>
      <c r="B462" s="38" t="str">
        <f>"Blend "&amp;COUNTA($K$1:K462)&amp;": "&amp;F465</f>
        <v xml:space="preserve">Blend 25: </v>
      </c>
      <c r="C462" s="39"/>
      <c r="D462" s="39"/>
      <c r="E462" s="40"/>
      <c r="F462" s="40"/>
      <c r="G462" s="40"/>
      <c r="H462" s="40"/>
      <c r="I462" s="40"/>
      <c r="J462" s="40"/>
      <c r="K462" s="69" t="s">
        <v>62</v>
      </c>
    </row>
    <row r="463" spans="1:30" s="41" customFormat="1" ht="20.25" customHeight="1" x14ac:dyDescent="0.25">
      <c r="A463" s="37"/>
      <c r="B463" s="39"/>
      <c r="C463" s="42" t="s">
        <v>49</v>
      </c>
      <c r="D463" s="42"/>
      <c r="E463" s="43"/>
      <c r="F463" s="42"/>
      <c r="G463" s="42"/>
      <c r="H463" s="42"/>
      <c r="I463" s="42"/>
      <c r="J463" s="42"/>
      <c r="K463" s="42"/>
      <c r="M463" s="44"/>
      <c r="N463" s="44"/>
      <c r="O463" s="44"/>
      <c r="P463" s="44"/>
    </row>
    <row r="464" spans="1:30" s="41" customFormat="1" ht="20.25" customHeight="1" x14ac:dyDescent="0.25">
      <c r="A464" s="37"/>
      <c r="B464" s="39"/>
      <c r="C464" s="45"/>
      <c r="D464" s="45"/>
      <c r="E464" s="46" t="s">
        <v>36</v>
      </c>
      <c r="F464" s="74"/>
      <c r="G464" s="47" t="str">
        <f>IF(ISBLANK(F464),"&lt;-- Let op; neem het fuelstreamnummer van deze blend op die overeenkomt met het MP","")</f>
        <v>&lt;-- Let op; neem het fuelstreamnummer van deze blend op die overeenkomt met het MP</v>
      </c>
      <c r="H464" s="47"/>
      <c r="I464" s="45"/>
      <c r="J464" s="45"/>
      <c r="K464" s="45"/>
      <c r="M464" s="44"/>
      <c r="N464" s="44"/>
      <c r="O464" s="44"/>
      <c r="P464" s="44"/>
    </row>
    <row r="465" spans="1:30" s="41" customFormat="1" ht="20.25" customHeight="1" x14ac:dyDescent="0.25">
      <c r="A465" s="37"/>
      <c r="B465" s="39"/>
      <c r="C465" s="45"/>
      <c r="D465" s="45"/>
      <c r="E465" s="46" t="s">
        <v>43</v>
      </c>
      <c r="F465" s="74"/>
      <c r="G465" s="47" t="str">
        <f>IF(ISBLANK(F465),"&lt;-- Let op; selecteer een standaardblend zodat rekenwaarden voor de blend worden berekend","")</f>
        <v>&lt;-- Let op; selecteer een standaardblend zodat rekenwaarden voor de blend worden berekend</v>
      </c>
      <c r="H465" s="47"/>
      <c r="I465" s="45"/>
      <c r="J465" s="45"/>
      <c r="K465" s="45"/>
      <c r="M465" s="44"/>
      <c r="N465" s="44"/>
      <c r="O465" s="44"/>
      <c r="P465" s="44"/>
    </row>
    <row r="466" spans="1:30" s="41" customFormat="1" ht="14.25" customHeight="1" x14ac:dyDescent="0.25">
      <c r="A466" s="37"/>
      <c r="B466" s="39"/>
      <c r="C466" s="45"/>
      <c r="D466" s="45"/>
      <c r="E466" s="46" t="s">
        <v>51</v>
      </c>
      <c r="F466" s="48" t="e">
        <f>INDEX(Functionaliteit!$F$7:$F$9,MATCH(F465,blends,0))</f>
        <v>#N/A</v>
      </c>
      <c r="G466" s="48"/>
      <c r="H466" s="46"/>
      <c r="I466" s="45"/>
      <c r="J466" s="45"/>
      <c r="K466" s="45"/>
      <c r="L466" s="44"/>
      <c r="M466" s="44"/>
      <c r="N466" s="44"/>
      <c r="O466" s="44"/>
      <c r="P466" s="44"/>
    </row>
    <row r="467" spans="1:30" s="41" customFormat="1" ht="14.25" customHeight="1" x14ac:dyDescent="0.25">
      <c r="A467" s="37"/>
      <c r="B467" s="39"/>
      <c r="C467" s="49"/>
      <c r="D467" s="49"/>
      <c r="E467" s="49"/>
      <c r="F467" s="49"/>
      <c r="G467" s="49"/>
      <c r="H467" s="49"/>
      <c r="I467" s="49"/>
      <c r="J467" s="49"/>
      <c r="K467" s="49"/>
      <c r="L467" s="44"/>
      <c r="M467" s="44"/>
      <c r="N467" s="44"/>
      <c r="O467" s="44"/>
      <c r="P467" s="44"/>
    </row>
    <row r="468" spans="1:30" s="41" customFormat="1" ht="14.25" customHeight="1" x14ac:dyDescent="0.25">
      <c r="A468" s="37"/>
      <c r="B468" s="39"/>
      <c r="C468" s="45" t="s">
        <v>50</v>
      </c>
      <c r="D468" s="45"/>
      <c r="E468" s="46"/>
      <c r="F468" s="46"/>
      <c r="G468" s="46"/>
      <c r="H468" s="46"/>
      <c r="I468" s="45"/>
      <c r="J468" s="45"/>
      <c r="K468" s="45"/>
      <c r="L468" s="44"/>
      <c r="M468" s="44"/>
      <c r="N468" s="44"/>
      <c r="O468" s="44"/>
      <c r="P468" s="44"/>
    </row>
    <row r="469" spans="1:30" s="52" customFormat="1" ht="27" x14ac:dyDescent="0.25">
      <c r="B469" s="39"/>
      <c r="C469" s="108" t="e">
        <f>C470&lt;&gt;1</f>
        <v>#N/A</v>
      </c>
      <c r="D469" s="50"/>
      <c r="E469" s="110" t="s">
        <v>0</v>
      </c>
      <c r="F469" s="111" t="e">
        <f>"Uitgeslagen hoeveelheid - "&amp;F466</f>
        <v>#N/A</v>
      </c>
      <c r="G469" s="111" t="s">
        <v>59</v>
      </c>
      <c r="H469" s="111" t="s">
        <v>81</v>
      </c>
      <c r="I469" s="45"/>
      <c r="J469" s="45"/>
      <c r="K469" s="45"/>
      <c r="L469" s="51"/>
      <c r="M469" s="50" t="s">
        <v>52</v>
      </c>
      <c r="N469" s="50" t="s">
        <v>64</v>
      </c>
      <c r="O469" s="50" t="s">
        <v>54</v>
      </c>
      <c r="P469" s="50" t="s">
        <v>53</v>
      </c>
      <c r="Q469" s="50" t="s">
        <v>35</v>
      </c>
      <c r="R469" s="50" t="s">
        <v>55</v>
      </c>
      <c r="S469" s="50" t="s">
        <v>21</v>
      </c>
      <c r="T469" s="50" t="s">
        <v>56</v>
      </c>
      <c r="U469" s="50" t="s">
        <v>57</v>
      </c>
      <c r="V469" s="50" t="s">
        <v>1</v>
      </c>
      <c r="W469" s="50" t="s">
        <v>2</v>
      </c>
      <c r="X469" s="50" t="s">
        <v>3</v>
      </c>
      <c r="Y469" s="50" t="s">
        <v>4</v>
      </c>
    </row>
    <row r="470" spans="1:30" s="37" customFormat="1" ht="24.75" x14ac:dyDescent="0.25">
      <c r="B470" s="39"/>
      <c r="C470" s="109" t="e">
        <f>IF(F466="1000kg",3,_xlfn.IFNA(MATCH(G470,dichth,0),2))</f>
        <v>#N/A</v>
      </c>
      <c r="D470" s="60" t="s">
        <v>13</v>
      </c>
      <c r="E470" s="54" t="e">
        <f>INDEX(Functionaliteit!D$7:D$9,MATCH($F465,blends,0))</f>
        <v>#N/A</v>
      </c>
      <c r="F470" s="76"/>
      <c r="G470" s="106" t="s">
        <v>67</v>
      </c>
      <c r="H470" s="100"/>
      <c r="I470" s="89" t="e">
        <f>IF(F466="1000kg",
   "dichtheid niet van toepassing",
   IF(C470&lt;&gt;1,
      "Let op, door NEa geadviseerde dichtheid wordt nu meegenomen (zie tabel gegevens). Als u zelf dichtheid wilt opgeven, selecteer dan 'eigen dichtheid invullen' in cel G"&amp;ROW(I470),
      "kies een getal tussen 0 en 1,0"
   )
)</f>
        <v>#N/A</v>
      </c>
      <c r="J470" s="107"/>
      <c r="K470" s="45"/>
      <c r="L470" s="55"/>
      <c r="N470" s="78">
        <f>G475</f>
        <v>0</v>
      </c>
      <c r="O470" s="41" t="str">
        <f>B462</f>
        <v xml:space="preserve">Blend 25: </v>
      </c>
      <c r="P470" s="37">
        <f>F465</f>
        <v>0</v>
      </c>
      <c r="Q470" s="37">
        <f>F464</f>
        <v>0</v>
      </c>
      <c r="R470" s="37" t="e">
        <f>E470</f>
        <v>#N/A</v>
      </c>
      <c r="S470" s="37" t="e">
        <f>F466</f>
        <v>#N/A</v>
      </c>
      <c r="T470" s="37">
        <f t="shared" ref="T470:T471" si="24">F470</f>
        <v>0</v>
      </c>
      <c r="U470" s="78" t="str">
        <f>G470</f>
        <v>Dichtheid geadviseerd door NEa (niets invullen in kolom H)</v>
      </c>
      <c r="V470" s="37" t="e">
        <f>IF(OR(C470&lt;&gt;1,ISBLANK(H470)),
   INDEX(Gegevens!$D$3:$D$15,MATCH($E470,comps,0)),
   H470
)</f>
        <v>#N/A</v>
      </c>
      <c r="W470" s="56" t="e">
        <f>INDEX(ocw,MATCH($E470,comps,0))</f>
        <v>#N/A</v>
      </c>
      <c r="X470" s="57" t="e">
        <f>IF(F466="liters 15",
   IF(V470=0,"ERROR",W470*V470),
   IF(F466="1000kg",
      W470,
      "ERROR"
   )
)</f>
        <v>#N/A</v>
      </c>
      <c r="Y470" s="56" t="e">
        <f>INDEX(Gegevens!$F$3:$F$15,MATCH($E470,comps,0))</f>
        <v>#N/A</v>
      </c>
      <c r="AA470" t="e">
        <f>IF(OR(X470="ERROR",X471="ERROR"),
   "ERROR",
   "OK"
)</f>
        <v>#N/A</v>
      </c>
    </row>
    <row r="471" spans="1:30" s="37" customFormat="1" ht="27.75" customHeight="1" x14ac:dyDescent="0.25">
      <c r="B471" s="39"/>
      <c r="C471" s="109" t="e">
        <f>IF(F466="1000kg",3,_xlfn.IFNA(MATCH(G471,dichth,0),2))</f>
        <v>#N/A</v>
      </c>
      <c r="D471" s="60" t="s">
        <v>14</v>
      </c>
      <c r="E471" s="54" t="e">
        <f>INDEX(Functionaliteit!E$7:E$9,MATCH($F465,blends,0))</f>
        <v>#N/A</v>
      </c>
      <c r="F471" s="76"/>
      <c r="G471" s="106" t="s">
        <v>67</v>
      </c>
      <c r="H471" s="100"/>
      <c r="I471" s="89" t="e">
        <f>IF(F466="1000kg",
   "dichtheid niet van toepassing",
   IF(C471&lt;&gt;1,
      "Let op, door NEa geadviseerde dichtheid wordt nu meegenomen (zie tabel gegevens). Als u zelf dichtheid wilt opgeven, selecteer dan 'eigen dichtheid invullen' in cel G"&amp;ROW(I471),
      "kies een getal tussen 0 en 1,0"
   )
)</f>
        <v>#N/A</v>
      </c>
      <c r="J471" s="107"/>
      <c r="K471" s="45"/>
      <c r="L471" s="55"/>
      <c r="N471" s="78">
        <f>G475</f>
        <v>0</v>
      </c>
      <c r="O471" s="41" t="str">
        <f>B462</f>
        <v xml:space="preserve">Blend 25: </v>
      </c>
      <c r="P471" s="37">
        <f>F465</f>
        <v>0</v>
      </c>
      <c r="Q471" s="37">
        <f>F464</f>
        <v>0</v>
      </c>
      <c r="R471" s="37" t="e">
        <f>E471</f>
        <v>#N/A</v>
      </c>
      <c r="S471" s="37" t="e">
        <f>F466</f>
        <v>#N/A</v>
      </c>
      <c r="T471" s="37">
        <f t="shared" si="24"/>
        <v>0</v>
      </c>
      <c r="U471" s="78" t="str">
        <f>G471</f>
        <v>Dichtheid geadviseerd door NEa (niets invullen in kolom H)</v>
      </c>
      <c r="V471" s="37" t="e">
        <f>IF(OR(C471&lt;&gt;1,ISBLANK(H471)),
   INDEX(Gegevens!$D$3:$D$15,MATCH($E471,comps,0)),
   H471
)</f>
        <v>#N/A</v>
      </c>
      <c r="W471" s="56" t="e">
        <f>INDEX(ocw,MATCH($E471,comps,0))</f>
        <v>#N/A</v>
      </c>
      <c r="X471" s="57" t="e">
        <f>IF(F466="liters 15",
   IF(V471=0,"ERROR",W471*V471),
   IF(F466="1000kg",
      W471,
      "ERROR"
   )
)</f>
        <v>#N/A</v>
      </c>
      <c r="Y471" s="56" t="e">
        <f>INDEX(Gegevens!$F$3:$F$15,MATCH($E471,comps,0))</f>
        <v>#N/A</v>
      </c>
      <c r="AA471"/>
    </row>
    <row r="472" spans="1:30" s="37" customFormat="1" x14ac:dyDescent="0.25">
      <c r="B472" s="39"/>
      <c r="C472" s="53"/>
      <c r="D472" s="53"/>
      <c r="E472" s="53"/>
      <c r="F472" s="53"/>
      <c r="G472" s="53"/>
      <c r="H472" s="53"/>
      <c r="I472" s="90"/>
      <c r="J472" s="53"/>
      <c r="K472" s="45"/>
      <c r="L472" s="55"/>
      <c r="M472" s="41"/>
      <c r="N472" s="41"/>
      <c r="O472" s="41"/>
      <c r="P472" s="41"/>
    </row>
    <row r="473" spans="1:30" s="37" customFormat="1" x14ac:dyDescent="0.25">
      <c r="B473" s="39"/>
      <c r="C473" s="45" t="s">
        <v>47</v>
      </c>
      <c r="D473" s="45"/>
      <c r="E473" s="46"/>
      <c r="F473" s="46"/>
      <c r="G473" s="46"/>
      <c r="H473" s="46"/>
      <c r="I473" s="91"/>
      <c r="J473" s="45"/>
      <c r="K473" s="45"/>
      <c r="L473" s="58"/>
      <c r="M473" s="66"/>
      <c r="N473" s="66"/>
      <c r="O473" s="41"/>
      <c r="P473" s="41"/>
      <c r="AB473" s="104"/>
      <c r="AD473" s="104"/>
    </row>
    <row r="474" spans="1:30" s="37" customFormat="1" x14ac:dyDescent="0.25">
      <c r="B474" s="39"/>
      <c r="C474" s="53"/>
      <c r="D474" s="53"/>
      <c r="E474" s="59"/>
      <c r="F474" s="112" t="s">
        <v>21</v>
      </c>
      <c r="G474" s="61"/>
      <c r="H474" s="91"/>
      <c r="I474" s="91"/>
      <c r="J474" s="45"/>
      <c r="K474" s="45"/>
      <c r="L474" s="41"/>
      <c r="M474" s="66"/>
      <c r="N474" s="66"/>
      <c r="O474" s="41"/>
      <c r="P474" s="41"/>
      <c r="AB474" s="104"/>
    </row>
    <row r="475" spans="1:30" s="37" customFormat="1" x14ac:dyDescent="0.25">
      <c r="B475" s="39"/>
      <c r="C475" s="53"/>
      <c r="D475" s="53"/>
      <c r="E475" s="60" t="s">
        <v>80</v>
      </c>
      <c r="F475" s="62" t="e">
        <f>F466</f>
        <v>#N/A</v>
      </c>
      <c r="G475" s="103">
        <f>SUM(F470:F471)</f>
        <v>0</v>
      </c>
      <c r="H475" s="89" t="s">
        <v>75</v>
      </c>
      <c r="I475" s="91"/>
      <c r="J475" s="45"/>
      <c r="K475" s="45"/>
      <c r="L475" s="55"/>
      <c r="M475" s="41"/>
      <c r="N475" s="41"/>
      <c r="O475" s="41"/>
      <c r="AB475" s="105"/>
    </row>
    <row r="476" spans="1:30" s="37" customFormat="1" x14ac:dyDescent="0.25">
      <c r="B476" s="39"/>
      <c r="C476" s="53"/>
      <c r="D476" s="53"/>
      <c r="E476" s="60" t="s">
        <v>19</v>
      </c>
      <c r="F476" s="62" t="e">
        <f>INDEX(Functionaliteit!$G$7:$G$9,MATCH(F465,blends,0))</f>
        <v>#N/A</v>
      </c>
      <c r="G476" s="87" t="e">
        <f>IF(AA470="ERROR","ERROR",ROUND(SUMPRODUCT(X470:X471,F470:F471)/SUM(F470:F471)/1000,6))</f>
        <v>#N/A</v>
      </c>
      <c r="H476" s="89" t="s">
        <v>75</v>
      </c>
      <c r="I476" s="91"/>
      <c r="J476" s="45"/>
      <c r="K476" s="45"/>
      <c r="L476" s="63"/>
      <c r="M476" s="41"/>
      <c r="N476" s="41"/>
      <c r="O476" s="41"/>
    </row>
    <row r="477" spans="1:30" s="37" customFormat="1" x14ac:dyDescent="0.25">
      <c r="B477" s="39"/>
      <c r="C477" s="53"/>
      <c r="D477" s="53"/>
      <c r="E477" s="60" t="s">
        <v>20</v>
      </c>
      <c r="F477" s="62" t="s">
        <v>16</v>
      </c>
      <c r="G477" s="87" t="e">
        <f>IF(AA470="ERROR","ERROR",SUMPRODUCT(Y470:Y471,F470:F471,X470:X471)/SUMPRODUCT(X470:X471,F470:F471)/1000)</f>
        <v>#N/A</v>
      </c>
      <c r="H477" s="89" t="s">
        <v>75</v>
      </c>
      <c r="I477" s="91"/>
      <c r="J477" s="45"/>
      <c r="K477" s="45"/>
      <c r="L477" s="64"/>
      <c r="M477" s="41"/>
      <c r="N477" s="41"/>
      <c r="O477" s="41"/>
    </row>
    <row r="478" spans="1:30" s="37" customFormat="1" x14ac:dyDescent="0.25">
      <c r="B478" s="39"/>
      <c r="C478" s="53"/>
      <c r="D478" s="53"/>
      <c r="E478" s="60" t="s">
        <v>45</v>
      </c>
      <c r="F478" s="62" t="s">
        <v>76</v>
      </c>
      <c r="G478" s="117" t="e">
        <f>IF(AA470="ERROR","ERROR",ROUND(F471*X471/SUMPRODUCT(X470:X471,F470:F471),6))</f>
        <v>#N/A</v>
      </c>
      <c r="H478" s="45"/>
      <c r="I478" s="91"/>
      <c r="J478" s="45"/>
      <c r="K478" s="45"/>
      <c r="L478" s="65"/>
      <c r="M478" s="41"/>
      <c r="N478" s="41"/>
      <c r="O478" s="41"/>
    </row>
    <row r="479" spans="1:30" s="37" customFormat="1" x14ac:dyDescent="0.25">
      <c r="B479" s="39"/>
      <c r="C479" s="53"/>
      <c r="D479" s="53"/>
      <c r="E479" s="53"/>
      <c r="F479" s="53"/>
      <c r="G479" s="53"/>
      <c r="H479" s="53"/>
      <c r="I479" s="53"/>
      <c r="J479" s="53"/>
      <c r="K479" s="53"/>
      <c r="L479" s="41"/>
      <c r="M479" s="41"/>
      <c r="N479" s="41"/>
      <c r="O479" s="41"/>
    </row>
    <row r="480" spans="1:30" x14ac:dyDescent="0.25">
      <c r="A480" s="99" t="s">
        <v>62</v>
      </c>
      <c r="M480" s="11"/>
      <c r="N480" s="11"/>
      <c r="O480" s="11"/>
    </row>
    <row r="481" spans="1:30" s="41" customFormat="1" ht="51.75" customHeight="1" x14ac:dyDescent="0.25">
      <c r="A481" s="37"/>
      <c r="B481" s="38" t="str">
        <f>"Blend "&amp;COUNTA($K$1:K481)&amp;": "&amp;F484</f>
        <v xml:space="preserve">Blend 26: </v>
      </c>
      <c r="C481" s="39"/>
      <c r="D481" s="39"/>
      <c r="E481" s="40"/>
      <c r="F481" s="40"/>
      <c r="G481" s="40"/>
      <c r="H481" s="40"/>
      <c r="I481" s="40"/>
      <c r="J481" s="40"/>
      <c r="K481" s="69" t="s">
        <v>62</v>
      </c>
    </row>
    <row r="482" spans="1:30" s="41" customFormat="1" ht="20.25" customHeight="1" x14ac:dyDescent="0.25">
      <c r="A482" s="37"/>
      <c r="B482" s="39"/>
      <c r="C482" s="42" t="s">
        <v>49</v>
      </c>
      <c r="D482" s="42"/>
      <c r="E482" s="43"/>
      <c r="F482" s="42"/>
      <c r="G482" s="42"/>
      <c r="H482" s="42"/>
      <c r="I482" s="42"/>
      <c r="J482" s="42"/>
      <c r="K482" s="42"/>
      <c r="M482" s="44"/>
      <c r="N482" s="44"/>
      <c r="O482" s="44"/>
      <c r="P482" s="44"/>
    </row>
    <row r="483" spans="1:30" s="41" customFormat="1" ht="20.25" customHeight="1" x14ac:dyDescent="0.25">
      <c r="A483" s="37"/>
      <c r="B483" s="39"/>
      <c r="C483" s="45"/>
      <c r="D483" s="45"/>
      <c r="E483" s="46" t="s">
        <v>36</v>
      </c>
      <c r="F483" s="74"/>
      <c r="G483" s="47" t="str">
        <f>IF(ISBLANK(F483),"&lt;-- Let op; neem het fuelstreamnummer van deze blend op die overeenkomt met het MP","")</f>
        <v>&lt;-- Let op; neem het fuelstreamnummer van deze blend op die overeenkomt met het MP</v>
      </c>
      <c r="H483" s="47"/>
      <c r="I483" s="45"/>
      <c r="J483" s="45"/>
      <c r="K483" s="45"/>
      <c r="M483" s="44"/>
      <c r="N483" s="44"/>
      <c r="O483" s="44"/>
      <c r="P483" s="44"/>
    </row>
    <row r="484" spans="1:30" s="41" customFormat="1" ht="20.25" customHeight="1" x14ac:dyDescent="0.25">
      <c r="A484" s="37"/>
      <c r="B484" s="39"/>
      <c r="C484" s="45"/>
      <c r="D484" s="45"/>
      <c r="E484" s="46" t="s">
        <v>43</v>
      </c>
      <c r="F484" s="74"/>
      <c r="G484" s="47" t="str">
        <f>IF(ISBLANK(F484),"&lt;-- Let op; selecteer een standaardblend zodat rekenwaarden voor de blend worden berekend","")</f>
        <v>&lt;-- Let op; selecteer een standaardblend zodat rekenwaarden voor de blend worden berekend</v>
      </c>
      <c r="H484" s="47"/>
      <c r="I484" s="45"/>
      <c r="J484" s="45"/>
      <c r="K484" s="45"/>
      <c r="M484" s="44"/>
      <c r="N484" s="44"/>
      <c r="O484" s="44"/>
      <c r="P484" s="44"/>
    </row>
    <row r="485" spans="1:30" s="41" customFormat="1" ht="14.25" customHeight="1" x14ac:dyDescent="0.25">
      <c r="A485" s="37"/>
      <c r="B485" s="39"/>
      <c r="C485" s="45"/>
      <c r="D485" s="45"/>
      <c r="E485" s="46" t="s">
        <v>51</v>
      </c>
      <c r="F485" s="48" t="e">
        <f>INDEX(Functionaliteit!$F$7:$F$9,MATCH(F484,blends,0))</f>
        <v>#N/A</v>
      </c>
      <c r="G485" s="48"/>
      <c r="H485" s="46"/>
      <c r="I485" s="45"/>
      <c r="J485" s="45"/>
      <c r="K485" s="45"/>
      <c r="L485" s="44"/>
      <c r="M485" s="44"/>
      <c r="N485" s="44"/>
      <c r="O485" s="44"/>
      <c r="P485" s="44"/>
    </row>
    <row r="486" spans="1:30" s="41" customFormat="1" ht="14.25" customHeight="1" x14ac:dyDescent="0.25">
      <c r="A486" s="37"/>
      <c r="B486" s="39"/>
      <c r="C486" s="49"/>
      <c r="D486" s="49"/>
      <c r="E486" s="49"/>
      <c r="F486" s="49"/>
      <c r="G486" s="49"/>
      <c r="H486" s="49"/>
      <c r="I486" s="49"/>
      <c r="J486" s="49"/>
      <c r="K486" s="49"/>
      <c r="L486" s="44"/>
      <c r="M486" s="44"/>
      <c r="N486" s="44"/>
      <c r="O486" s="44"/>
      <c r="P486" s="44"/>
    </row>
    <row r="487" spans="1:30" s="41" customFormat="1" ht="14.25" customHeight="1" x14ac:dyDescent="0.25">
      <c r="A487" s="37"/>
      <c r="B487" s="39"/>
      <c r="C487" s="45" t="s">
        <v>50</v>
      </c>
      <c r="D487" s="45"/>
      <c r="E487" s="46"/>
      <c r="F487" s="46"/>
      <c r="G487" s="46"/>
      <c r="H487" s="46"/>
      <c r="I487" s="45"/>
      <c r="J487" s="45"/>
      <c r="K487" s="45"/>
      <c r="L487" s="44"/>
      <c r="M487" s="44"/>
      <c r="N487" s="44"/>
      <c r="O487" s="44"/>
      <c r="P487" s="44"/>
    </row>
    <row r="488" spans="1:30" s="52" customFormat="1" ht="27" x14ac:dyDescent="0.25">
      <c r="B488" s="39"/>
      <c r="C488" s="108" t="e">
        <f>C489&lt;&gt;1</f>
        <v>#N/A</v>
      </c>
      <c r="D488" s="50"/>
      <c r="E488" s="110" t="s">
        <v>0</v>
      </c>
      <c r="F488" s="111" t="e">
        <f>"Uitgeslagen hoeveelheid - "&amp;F485</f>
        <v>#N/A</v>
      </c>
      <c r="G488" s="111" t="s">
        <v>59</v>
      </c>
      <c r="H488" s="111" t="s">
        <v>81</v>
      </c>
      <c r="I488" s="45"/>
      <c r="J488" s="45"/>
      <c r="K488" s="45"/>
      <c r="L488" s="51"/>
      <c r="M488" s="50" t="s">
        <v>52</v>
      </c>
      <c r="N488" s="50" t="s">
        <v>64</v>
      </c>
      <c r="O488" s="50" t="s">
        <v>54</v>
      </c>
      <c r="P488" s="50" t="s">
        <v>53</v>
      </c>
      <c r="Q488" s="50" t="s">
        <v>35</v>
      </c>
      <c r="R488" s="50" t="s">
        <v>55</v>
      </c>
      <c r="S488" s="50" t="s">
        <v>21</v>
      </c>
      <c r="T488" s="50" t="s">
        <v>56</v>
      </c>
      <c r="U488" s="50" t="s">
        <v>57</v>
      </c>
      <c r="V488" s="50" t="s">
        <v>1</v>
      </c>
      <c r="W488" s="50" t="s">
        <v>2</v>
      </c>
      <c r="X488" s="50" t="s">
        <v>3</v>
      </c>
      <c r="Y488" s="50" t="s">
        <v>4</v>
      </c>
    </row>
    <row r="489" spans="1:30" s="37" customFormat="1" ht="24.75" x14ac:dyDescent="0.25">
      <c r="B489" s="39"/>
      <c r="C489" s="109" t="e">
        <f>IF(F485="1000kg",3,_xlfn.IFNA(MATCH(G489,dichth,0),2))</f>
        <v>#N/A</v>
      </c>
      <c r="D489" s="60" t="s">
        <v>13</v>
      </c>
      <c r="E489" s="54" t="e">
        <f>INDEX(Functionaliteit!D$7:D$9,MATCH($F484,blends,0))</f>
        <v>#N/A</v>
      </c>
      <c r="F489" s="76"/>
      <c r="G489" s="106" t="s">
        <v>67</v>
      </c>
      <c r="H489" s="100"/>
      <c r="I489" s="89" t="e">
        <f>IF(F485="1000kg",
   "dichtheid niet van toepassing",
   IF(C489&lt;&gt;1,
      "Let op, door NEa geadviseerde dichtheid wordt nu meegenomen (zie tabel gegevens). Als u zelf dichtheid wilt opgeven, selecteer dan 'eigen dichtheid invullen' in cel G"&amp;ROW(I489),
      "kies een getal tussen 0 en 1,0"
   )
)</f>
        <v>#N/A</v>
      </c>
      <c r="J489" s="107"/>
      <c r="K489" s="45"/>
      <c r="L489" s="55"/>
      <c r="N489" s="78">
        <f>G494</f>
        <v>0</v>
      </c>
      <c r="O489" s="41" t="str">
        <f>B481</f>
        <v xml:space="preserve">Blend 26: </v>
      </c>
      <c r="P489" s="37">
        <f>F484</f>
        <v>0</v>
      </c>
      <c r="Q489" s="37">
        <f>F483</f>
        <v>0</v>
      </c>
      <c r="R489" s="37" t="e">
        <f>E489</f>
        <v>#N/A</v>
      </c>
      <c r="S489" s="37" t="e">
        <f>F485</f>
        <v>#N/A</v>
      </c>
      <c r="T489" s="37">
        <f t="shared" ref="T489:T490" si="25">F489</f>
        <v>0</v>
      </c>
      <c r="U489" s="78" t="str">
        <f>G489</f>
        <v>Dichtheid geadviseerd door NEa (niets invullen in kolom H)</v>
      </c>
      <c r="V489" s="37" t="e">
        <f>IF(OR(C489&lt;&gt;1,ISBLANK(H489)),
   INDEX(Gegevens!$D$3:$D$15,MATCH($E489,comps,0)),
   H489
)</f>
        <v>#N/A</v>
      </c>
      <c r="W489" s="56" t="e">
        <f>INDEX(ocw,MATCH($E489,comps,0))</f>
        <v>#N/A</v>
      </c>
      <c r="X489" s="57" t="e">
        <f>IF(F485="liters 15",
   IF(V489=0,"ERROR",W489*V489),
   IF(F485="1000kg",
      W489,
      "ERROR"
   )
)</f>
        <v>#N/A</v>
      </c>
      <c r="Y489" s="56" t="e">
        <f>INDEX(Gegevens!$F$3:$F$15,MATCH($E489,comps,0))</f>
        <v>#N/A</v>
      </c>
      <c r="AA489" t="e">
        <f>IF(OR(X489="ERROR",X490="ERROR"),
   "ERROR",
   "OK"
)</f>
        <v>#N/A</v>
      </c>
    </row>
    <row r="490" spans="1:30" s="37" customFormat="1" ht="27.75" customHeight="1" x14ac:dyDescent="0.25">
      <c r="B490" s="39"/>
      <c r="C490" s="109" t="e">
        <f>IF(F485="1000kg",3,_xlfn.IFNA(MATCH(G490,dichth,0),2))</f>
        <v>#N/A</v>
      </c>
      <c r="D490" s="60" t="s">
        <v>14</v>
      </c>
      <c r="E490" s="54" t="e">
        <f>INDEX(Functionaliteit!E$7:E$9,MATCH($F484,blends,0))</f>
        <v>#N/A</v>
      </c>
      <c r="F490" s="76"/>
      <c r="G490" s="106" t="s">
        <v>67</v>
      </c>
      <c r="H490" s="100"/>
      <c r="I490" s="89" t="e">
        <f>IF(F485="1000kg",
   "dichtheid niet van toepassing",
   IF(C490&lt;&gt;1,
      "Let op, door NEa geadviseerde dichtheid wordt nu meegenomen (zie tabel gegevens). Als u zelf dichtheid wilt opgeven, selecteer dan 'eigen dichtheid invullen' in cel G"&amp;ROW(I490),
      "kies een getal tussen 0 en 1,0"
   )
)</f>
        <v>#N/A</v>
      </c>
      <c r="J490" s="107"/>
      <c r="K490" s="45"/>
      <c r="L490" s="55"/>
      <c r="N490" s="78">
        <f>G494</f>
        <v>0</v>
      </c>
      <c r="O490" s="41" t="str">
        <f>B481</f>
        <v xml:space="preserve">Blend 26: </v>
      </c>
      <c r="P490" s="37">
        <f>F484</f>
        <v>0</v>
      </c>
      <c r="Q490" s="37">
        <f>F483</f>
        <v>0</v>
      </c>
      <c r="R490" s="37" t="e">
        <f>E490</f>
        <v>#N/A</v>
      </c>
      <c r="S490" s="37" t="e">
        <f>F485</f>
        <v>#N/A</v>
      </c>
      <c r="T490" s="37">
        <f t="shared" si="25"/>
        <v>0</v>
      </c>
      <c r="U490" s="78" t="str">
        <f>G490</f>
        <v>Dichtheid geadviseerd door NEa (niets invullen in kolom H)</v>
      </c>
      <c r="V490" s="37" t="e">
        <f>IF(OR(C490&lt;&gt;1,ISBLANK(H490)),
   INDEX(Gegevens!$D$3:$D$15,MATCH($E490,comps,0)),
   H490
)</f>
        <v>#N/A</v>
      </c>
      <c r="W490" s="56" t="e">
        <f>INDEX(ocw,MATCH($E490,comps,0))</f>
        <v>#N/A</v>
      </c>
      <c r="X490" s="57" t="e">
        <f>IF(F485="liters 15",
   IF(V490=0,"ERROR",W490*V490),
   IF(F485="1000kg",
      W490,
      "ERROR"
   )
)</f>
        <v>#N/A</v>
      </c>
      <c r="Y490" s="56" t="e">
        <f>INDEX(Gegevens!$F$3:$F$15,MATCH($E490,comps,0))</f>
        <v>#N/A</v>
      </c>
      <c r="AA490"/>
    </row>
    <row r="491" spans="1:30" s="37" customFormat="1" x14ac:dyDescent="0.25">
      <c r="B491" s="39"/>
      <c r="C491" s="53"/>
      <c r="D491" s="53"/>
      <c r="E491" s="53"/>
      <c r="F491" s="53"/>
      <c r="G491" s="53"/>
      <c r="H491" s="53"/>
      <c r="I491" s="90"/>
      <c r="J491" s="53"/>
      <c r="K491" s="45"/>
      <c r="L491" s="55"/>
      <c r="M491" s="41"/>
      <c r="N491" s="41"/>
      <c r="O491" s="41"/>
      <c r="P491" s="41"/>
    </row>
    <row r="492" spans="1:30" s="37" customFormat="1" x14ac:dyDescent="0.25">
      <c r="B492" s="39"/>
      <c r="C492" s="45" t="s">
        <v>47</v>
      </c>
      <c r="D492" s="45"/>
      <c r="E492" s="46"/>
      <c r="F492" s="46"/>
      <c r="G492" s="46"/>
      <c r="H492" s="46"/>
      <c r="I492" s="91"/>
      <c r="J492" s="45"/>
      <c r="K492" s="45"/>
      <c r="L492" s="58"/>
      <c r="M492" s="66"/>
      <c r="N492" s="66"/>
      <c r="O492" s="41"/>
      <c r="P492" s="41"/>
      <c r="AB492" s="104"/>
      <c r="AD492" s="104"/>
    </row>
    <row r="493" spans="1:30" s="37" customFormat="1" x14ac:dyDescent="0.25">
      <c r="B493" s="39"/>
      <c r="C493" s="53"/>
      <c r="D493" s="53"/>
      <c r="E493" s="59"/>
      <c r="F493" s="112" t="s">
        <v>21</v>
      </c>
      <c r="G493" s="61"/>
      <c r="H493" s="91"/>
      <c r="I493" s="91"/>
      <c r="J493" s="45"/>
      <c r="K493" s="45"/>
      <c r="L493" s="41"/>
      <c r="M493" s="66"/>
      <c r="N493" s="66"/>
      <c r="O493" s="41"/>
      <c r="P493" s="41"/>
      <c r="AB493" s="104"/>
    </row>
    <row r="494" spans="1:30" s="37" customFormat="1" x14ac:dyDescent="0.25">
      <c r="B494" s="39"/>
      <c r="C494" s="53"/>
      <c r="D494" s="53"/>
      <c r="E494" s="60" t="s">
        <v>80</v>
      </c>
      <c r="F494" s="62" t="e">
        <f>F485</f>
        <v>#N/A</v>
      </c>
      <c r="G494" s="103">
        <f>SUM(F489:F490)</f>
        <v>0</v>
      </c>
      <c r="H494" s="89" t="s">
        <v>75</v>
      </c>
      <c r="I494" s="91"/>
      <c r="J494" s="45"/>
      <c r="K494" s="45"/>
      <c r="L494" s="55"/>
      <c r="M494" s="41"/>
      <c r="N494" s="41"/>
      <c r="O494" s="41"/>
      <c r="AB494" s="105"/>
    </row>
    <row r="495" spans="1:30" s="37" customFormat="1" x14ac:dyDescent="0.25">
      <c r="B495" s="39"/>
      <c r="C495" s="53"/>
      <c r="D495" s="53"/>
      <c r="E495" s="60" t="s">
        <v>19</v>
      </c>
      <c r="F495" s="62" t="e">
        <f>INDEX(Functionaliteit!$G$7:$G$9,MATCH(F484,blends,0))</f>
        <v>#N/A</v>
      </c>
      <c r="G495" s="87" t="e">
        <f>IF(AA489="ERROR","ERROR",ROUND(SUMPRODUCT(X489:X490,F489:F490)/SUM(F489:F490)/1000,6))</f>
        <v>#N/A</v>
      </c>
      <c r="H495" s="89" t="s">
        <v>75</v>
      </c>
      <c r="I495" s="91"/>
      <c r="J495" s="45"/>
      <c r="K495" s="45"/>
      <c r="L495" s="63"/>
      <c r="M495" s="41"/>
      <c r="N495" s="41"/>
      <c r="O495" s="41"/>
    </row>
    <row r="496" spans="1:30" s="37" customFormat="1" x14ac:dyDescent="0.25">
      <c r="B496" s="39"/>
      <c r="C496" s="53"/>
      <c r="D496" s="53"/>
      <c r="E496" s="60" t="s">
        <v>20</v>
      </c>
      <c r="F496" s="62" t="s">
        <v>16</v>
      </c>
      <c r="G496" s="87" t="e">
        <f>IF(AA489="ERROR","ERROR",SUMPRODUCT(Y489:Y490,F489:F490,X489:X490)/SUMPRODUCT(X489:X490,F489:F490)/1000)</f>
        <v>#N/A</v>
      </c>
      <c r="H496" s="89" t="s">
        <v>75</v>
      </c>
      <c r="I496" s="91"/>
      <c r="J496" s="45"/>
      <c r="K496" s="45"/>
      <c r="L496" s="64"/>
      <c r="M496" s="41"/>
      <c r="N496" s="41"/>
      <c r="O496" s="41"/>
    </row>
    <row r="497" spans="1:30" s="37" customFormat="1" x14ac:dyDescent="0.25">
      <c r="B497" s="39"/>
      <c r="C497" s="53"/>
      <c r="D497" s="53"/>
      <c r="E497" s="60" t="s">
        <v>45</v>
      </c>
      <c r="F497" s="62" t="s">
        <v>76</v>
      </c>
      <c r="G497" s="117" t="e">
        <f>IF(AA489="ERROR","ERROR",ROUND(F490*X490/SUMPRODUCT(X489:X490,F489:F490),6))</f>
        <v>#N/A</v>
      </c>
      <c r="H497" s="45"/>
      <c r="I497" s="91"/>
      <c r="J497" s="45"/>
      <c r="K497" s="45"/>
      <c r="L497" s="65"/>
      <c r="M497" s="41"/>
      <c r="N497" s="41"/>
      <c r="O497" s="41"/>
    </row>
    <row r="498" spans="1:30" s="37" customFormat="1" x14ac:dyDescent="0.25">
      <c r="B498" s="39"/>
      <c r="C498" s="53"/>
      <c r="D498" s="53"/>
      <c r="E498" s="53"/>
      <c r="F498" s="53"/>
      <c r="G498" s="53"/>
      <c r="H498" s="53"/>
      <c r="I498" s="53"/>
      <c r="J498" s="53"/>
      <c r="K498" s="53"/>
      <c r="L498" s="41"/>
      <c r="M498" s="41"/>
      <c r="N498" s="41"/>
      <c r="O498" s="41"/>
    </row>
    <row r="499" spans="1:30" x14ac:dyDescent="0.25">
      <c r="A499" s="99" t="s">
        <v>62</v>
      </c>
      <c r="M499" s="11"/>
      <c r="N499" s="11"/>
      <c r="O499" s="11"/>
    </row>
    <row r="500" spans="1:30" s="41" customFormat="1" ht="51.75" customHeight="1" x14ac:dyDescent="0.25">
      <c r="A500" s="37"/>
      <c r="B500" s="38" t="str">
        <f>"Blend "&amp;COUNTA($K$1:K500)&amp;": "&amp;F503</f>
        <v xml:space="preserve">Blend 27: </v>
      </c>
      <c r="C500" s="39"/>
      <c r="D500" s="39"/>
      <c r="E500" s="40"/>
      <c r="F500" s="40"/>
      <c r="G500" s="40"/>
      <c r="H500" s="40"/>
      <c r="I500" s="40"/>
      <c r="J500" s="40"/>
      <c r="K500" s="69" t="s">
        <v>62</v>
      </c>
    </row>
    <row r="501" spans="1:30" s="41" customFormat="1" ht="20.25" customHeight="1" x14ac:dyDescent="0.25">
      <c r="A501" s="37"/>
      <c r="B501" s="39"/>
      <c r="C501" s="42" t="s">
        <v>49</v>
      </c>
      <c r="D501" s="42"/>
      <c r="E501" s="43"/>
      <c r="F501" s="42"/>
      <c r="G501" s="42"/>
      <c r="H501" s="42"/>
      <c r="I501" s="42"/>
      <c r="J501" s="42"/>
      <c r="K501" s="42"/>
      <c r="M501" s="44"/>
      <c r="N501" s="44"/>
      <c r="O501" s="44"/>
      <c r="P501" s="44"/>
    </row>
    <row r="502" spans="1:30" s="41" customFormat="1" ht="20.25" customHeight="1" x14ac:dyDescent="0.25">
      <c r="A502" s="37"/>
      <c r="B502" s="39"/>
      <c r="C502" s="45"/>
      <c r="D502" s="45"/>
      <c r="E502" s="46" t="s">
        <v>36</v>
      </c>
      <c r="F502" s="74"/>
      <c r="G502" s="47" t="str">
        <f>IF(ISBLANK(F502),"&lt;-- Let op; neem het fuelstreamnummer van deze blend op die overeenkomt met het MP","")</f>
        <v>&lt;-- Let op; neem het fuelstreamnummer van deze blend op die overeenkomt met het MP</v>
      </c>
      <c r="H502" s="47"/>
      <c r="I502" s="45"/>
      <c r="J502" s="45"/>
      <c r="K502" s="45"/>
      <c r="M502" s="44"/>
      <c r="N502" s="44"/>
      <c r="O502" s="44"/>
      <c r="P502" s="44"/>
    </row>
    <row r="503" spans="1:30" s="41" customFormat="1" ht="20.25" customHeight="1" x14ac:dyDescent="0.25">
      <c r="A503" s="37"/>
      <c r="B503" s="39"/>
      <c r="C503" s="45"/>
      <c r="D503" s="45"/>
      <c r="E503" s="46" t="s">
        <v>43</v>
      </c>
      <c r="F503" s="74"/>
      <c r="G503" s="47" t="str">
        <f>IF(ISBLANK(F503),"&lt;-- Let op; selecteer een standaardblend zodat rekenwaarden voor de blend worden berekend","")</f>
        <v>&lt;-- Let op; selecteer een standaardblend zodat rekenwaarden voor de blend worden berekend</v>
      </c>
      <c r="H503" s="47"/>
      <c r="I503" s="45"/>
      <c r="J503" s="45"/>
      <c r="K503" s="45"/>
      <c r="M503" s="44"/>
      <c r="N503" s="44"/>
      <c r="O503" s="44"/>
      <c r="P503" s="44"/>
    </row>
    <row r="504" spans="1:30" s="41" customFormat="1" ht="14.25" customHeight="1" x14ac:dyDescent="0.25">
      <c r="A504" s="37"/>
      <c r="B504" s="39"/>
      <c r="C504" s="45"/>
      <c r="D504" s="45"/>
      <c r="E504" s="46" t="s">
        <v>51</v>
      </c>
      <c r="F504" s="48" t="e">
        <f>INDEX(Functionaliteit!$F$7:$F$9,MATCH(F503,blends,0))</f>
        <v>#N/A</v>
      </c>
      <c r="G504" s="48"/>
      <c r="H504" s="46"/>
      <c r="I504" s="45"/>
      <c r="J504" s="45"/>
      <c r="K504" s="45"/>
      <c r="L504" s="44"/>
      <c r="M504" s="44"/>
      <c r="N504" s="44"/>
      <c r="O504" s="44"/>
      <c r="P504" s="44"/>
    </row>
    <row r="505" spans="1:30" s="41" customFormat="1" ht="14.25" customHeight="1" x14ac:dyDescent="0.25">
      <c r="A505" s="37"/>
      <c r="B505" s="39"/>
      <c r="C505" s="49"/>
      <c r="D505" s="49"/>
      <c r="E505" s="49"/>
      <c r="F505" s="49"/>
      <c r="G505" s="49"/>
      <c r="H505" s="49"/>
      <c r="I505" s="49"/>
      <c r="J505" s="49"/>
      <c r="K505" s="49"/>
      <c r="L505" s="44"/>
      <c r="M505" s="44"/>
      <c r="N505" s="44"/>
      <c r="O505" s="44"/>
      <c r="P505" s="44"/>
    </row>
    <row r="506" spans="1:30" s="41" customFormat="1" ht="14.25" customHeight="1" x14ac:dyDescent="0.25">
      <c r="A506" s="37"/>
      <c r="B506" s="39"/>
      <c r="C506" s="45" t="s">
        <v>50</v>
      </c>
      <c r="D506" s="45"/>
      <c r="E506" s="46"/>
      <c r="F506" s="46"/>
      <c r="G506" s="46"/>
      <c r="H506" s="46"/>
      <c r="I506" s="45"/>
      <c r="J506" s="45"/>
      <c r="K506" s="45"/>
      <c r="L506" s="44"/>
      <c r="M506" s="44"/>
      <c r="N506" s="44"/>
      <c r="O506" s="44"/>
      <c r="P506" s="44"/>
    </row>
    <row r="507" spans="1:30" s="52" customFormat="1" ht="27" x14ac:dyDescent="0.25">
      <c r="B507" s="39"/>
      <c r="C507" s="108" t="e">
        <f>C508&lt;&gt;1</f>
        <v>#N/A</v>
      </c>
      <c r="D507" s="50"/>
      <c r="E507" s="110" t="s">
        <v>0</v>
      </c>
      <c r="F507" s="111" t="e">
        <f>"Uitgeslagen hoeveelheid - "&amp;F504</f>
        <v>#N/A</v>
      </c>
      <c r="G507" s="111" t="s">
        <v>59</v>
      </c>
      <c r="H507" s="111" t="s">
        <v>81</v>
      </c>
      <c r="I507" s="45"/>
      <c r="J507" s="45"/>
      <c r="K507" s="45"/>
      <c r="L507" s="51"/>
      <c r="M507" s="50" t="s">
        <v>52</v>
      </c>
      <c r="N507" s="50" t="s">
        <v>64</v>
      </c>
      <c r="O507" s="50" t="s">
        <v>54</v>
      </c>
      <c r="P507" s="50" t="s">
        <v>53</v>
      </c>
      <c r="Q507" s="50" t="s">
        <v>35</v>
      </c>
      <c r="R507" s="50" t="s">
        <v>55</v>
      </c>
      <c r="S507" s="50" t="s">
        <v>21</v>
      </c>
      <c r="T507" s="50" t="s">
        <v>56</v>
      </c>
      <c r="U507" s="50" t="s">
        <v>57</v>
      </c>
      <c r="V507" s="50" t="s">
        <v>1</v>
      </c>
      <c r="W507" s="50" t="s">
        <v>2</v>
      </c>
      <c r="X507" s="50" t="s">
        <v>3</v>
      </c>
      <c r="Y507" s="50" t="s">
        <v>4</v>
      </c>
    </row>
    <row r="508" spans="1:30" s="37" customFormat="1" ht="24.75" x14ac:dyDescent="0.25">
      <c r="B508" s="39"/>
      <c r="C508" s="109" t="e">
        <f>IF(F504="1000kg",3,_xlfn.IFNA(MATCH(G508,dichth,0),2))</f>
        <v>#N/A</v>
      </c>
      <c r="D508" s="60" t="s">
        <v>13</v>
      </c>
      <c r="E508" s="54" t="e">
        <f>INDEX(Functionaliteit!D$7:D$9,MATCH($F503,blends,0))</f>
        <v>#N/A</v>
      </c>
      <c r="F508" s="76"/>
      <c r="G508" s="106" t="s">
        <v>67</v>
      </c>
      <c r="H508" s="100"/>
      <c r="I508" s="89" t="e">
        <f>IF(F504="1000kg",
   "dichtheid niet van toepassing",
   IF(C508&lt;&gt;1,
      "Let op, door NEa geadviseerde dichtheid wordt nu meegenomen (zie tabel gegevens). Als u zelf dichtheid wilt opgeven, selecteer dan 'eigen dichtheid invullen' in cel G"&amp;ROW(I508),
      "kies een getal tussen 0 en 1,0"
   )
)</f>
        <v>#N/A</v>
      </c>
      <c r="J508" s="107"/>
      <c r="K508" s="45"/>
      <c r="L508" s="55"/>
      <c r="N508" s="78">
        <f>G513</f>
        <v>0</v>
      </c>
      <c r="O508" s="41" t="str">
        <f>B500</f>
        <v xml:space="preserve">Blend 27: </v>
      </c>
      <c r="P508" s="37">
        <f>F503</f>
        <v>0</v>
      </c>
      <c r="Q508" s="37">
        <f>F502</f>
        <v>0</v>
      </c>
      <c r="R508" s="37" t="e">
        <f>E508</f>
        <v>#N/A</v>
      </c>
      <c r="S508" s="37" t="e">
        <f>F504</f>
        <v>#N/A</v>
      </c>
      <c r="T508" s="37">
        <f t="shared" ref="T508:T509" si="26">F508</f>
        <v>0</v>
      </c>
      <c r="U508" s="78" t="str">
        <f>G508</f>
        <v>Dichtheid geadviseerd door NEa (niets invullen in kolom H)</v>
      </c>
      <c r="V508" s="37" t="e">
        <f>IF(OR(C508&lt;&gt;1,ISBLANK(H508)),
   INDEX(Gegevens!$D$3:$D$15,MATCH($E508,comps,0)),
   H508
)</f>
        <v>#N/A</v>
      </c>
      <c r="W508" s="56" t="e">
        <f>INDEX(ocw,MATCH($E508,comps,0))</f>
        <v>#N/A</v>
      </c>
      <c r="X508" s="57" t="e">
        <f>IF(F504="liters 15",
   IF(V508=0,"ERROR",W508*V508),
   IF(F504="1000kg",
      W508,
      "ERROR"
   )
)</f>
        <v>#N/A</v>
      </c>
      <c r="Y508" s="56" t="e">
        <f>INDEX(Gegevens!$F$3:$F$15,MATCH($E508,comps,0))</f>
        <v>#N/A</v>
      </c>
      <c r="AA508" t="e">
        <f>IF(OR(X508="ERROR",X509="ERROR"),
   "ERROR",
   "OK"
)</f>
        <v>#N/A</v>
      </c>
    </row>
    <row r="509" spans="1:30" s="37" customFormat="1" ht="27.75" customHeight="1" x14ac:dyDescent="0.25">
      <c r="B509" s="39"/>
      <c r="C509" s="109" t="e">
        <f>IF(F504="1000kg",3,_xlfn.IFNA(MATCH(G509,dichth,0),2))</f>
        <v>#N/A</v>
      </c>
      <c r="D509" s="60" t="s">
        <v>14</v>
      </c>
      <c r="E509" s="54" t="e">
        <f>INDEX(Functionaliteit!E$7:E$9,MATCH($F503,blends,0))</f>
        <v>#N/A</v>
      </c>
      <c r="F509" s="76"/>
      <c r="G509" s="106" t="s">
        <v>67</v>
      </c>
      <c r="H509" s="100"/>
      <c r="I509" s="89" t="e">
        <f>IF(F504="1000kg",
   "dichtheid niet van toepassing",
   IF(C509&lt;&gt;1,
      "Let op, door NEa geadviseerde dichtheid wordt nu meegenomen (zie tabel gegevens). Als u zelf dichtheid wilt opgeven, selecteer dan 'eigen dichtheid invullen' in cel G"&amp;ROW(I509),
      "kies een getal tussen 0 en 1,0"
   )
)</f>
        <v>#N/A</v>
      </c>
      <c r="J509" s="107"/>
      <c r="K509" s="45"/>
      <c r="L509" s="55"/>
      <c r="N509" s="78">
        <f>G513</f>
        <v>0</v>
      </c>
      <c r="O509" s="41" t="str">
        <f>B500</f>
        <v xml:space="preserve">Blend 27: </v>
      </c>
      <c r="P509" s="37">
        <f>F503</f>
        <v>0</v>
      </c>
      <c r="Q509" s="37">
        <f>F502</f>
        <v>0</v>
      </c>
      <c r="R509" s="37" t="e">
        <f>E509</f>
        <v>#N/A</v>
      </c>
      <c r="S509" s="37" t="e">
        <f>F504</f>
        <v>#N/A</v>
      </c>
      <c r="T509" s="37">
        <f t="shared" si="26"/>
        <v>0</v>
      </c>
      <c r="U509" s="78" t="str">
        <f>G509</f>
        <v>Dichtheid geadviseerd door NEa (niets invullen in kolom H)</v>
      </c>
      <c r="V509" s="37" t="e">
        <f>IF(OR(C509&lt;&gt;1,ISBLANK(H509)),
   INDEX(Gegevens!$D$3:$D$15,MATCH($E509,comps,0)),
   H509
)</f>
        <v>#N/A</v>
      </c>
      <c r="W509" s="56" t="e">
        <f>INDEX(ocw,MATCH($E509,comps,0))</f>
        <v>#N/A</v>
      </c>
      <c r="X509" s="57" t="e">
        <f>IF(F504="liters 15",
   IF(V509=0,"ERROR",W509*V509),
   IF(F504="1000kg",
      W509,
      "ERROR"
   )
)</f>
        <v>#N/A</v>
      </c>
      <c r="Y509" s="56" t="e">
        <f>INDEX(Gegevens!$F$3:$F$15,MATCH($E509,comps,0))</f>
        <v>#N/A</v>
      </c>
      <c r="AA509"/>
    </row>
    <row r="510" spans="1:30" s="37" customFormat="1" x14ac:dyDescent="0.25">
      <c r="B510" s="39"/>
      <c r="C510" s="53"/>
      <c r="D510" s="53"/>
      <c r="E510" s="53"/>
      <c r="F510" s="53"/>
      <c r="G510" s="53"/>
      <c r="H510" s="53"/>
      <c r="I510" s="90"/>
      <c r="J510" s="53"/>
      <c r="K510" s="45"/>
      <c r="L510" s="55"/>
      <c r="M510" s="41"/>
      <c r="N510" s="41"/>
      <c r="O510" s="41"/>
      <c r="P510" s="41"/>
    </row>
    <row r="511" spans="1:30" s="37" customFormat="1" x14ac:dyDescent="0.25">
      <c r="B511" s="39"/>
      <c r="C511" s="45" t="s">
        <v>47</v>
      </c>
      <c r="D511" s="45"/>
      <c r="E511" s="46"/>
      <c r="F511" s="46"/>
      <c r="G511" s="46"/>
      <c r="H511" s="46"/>
      <c r="I511" s="91"/>
      <c r="J511" s="45"/>
      <c r="K511" s="45"/>
      <c r="L511" s="58"/>
      <c r="M511" s="66"/>
      <c r="N511" s="66"/>
      <c r="O511" s="41"/>
      <c r="P511" s="41"/>
      <c r="AB511" s="104"/>
      <c r="AD511" s="104"/>
    </row>
    <row r="512" spans="1:30" s="37" customFormat="1" x14ac:dyDescent="0.25">
      <c r="B512" s="39"/>
      <c r="C512" s="53"/>
      <c r="D512" s="53"/>
      <c r="E512" s="59"/>
      <c r="F512" s="112" t="s">
        <v>21</v>
      </c>
      <c r="G512" s="61"/>
      <c r="H512" s="91"/>
      <c r="I512" s="91"/>
      <c r="J512" s="45"/>
      <c r="K512" s="45"/>
      <c r="L512" s="41"/>
      <c r="M512" s="66"/>
      <c r="N512" s="66"/>
      <c r="O512" s="41"/>
      <c r="P512" s="41"/>
      <c r="AB512" s="104"/>
    </row>
    <row r="513" spans="1:28" s="37" customFormat="1" x14ac:dyDescent="0.25">
      <c r="B513" s="39"/>
      <c r="C513" s="53"/>
      <c r="D513" s="53"/>
      <c r="E513" s="60" t="s">
        <v>80</v>
      </c>
      <c r="F513" s="62" t="e">
        <f>F504</f>
        <v>#N/A</v>
      </c>
      <c r="G513" s="103">
        <f>SUM(F508:F509)</f>
        <v>0</v>
      </c>
      <c r="H513" s="89" t="s">
        <v>75</v>
      </c>
      <c r="I513" s="91"/>
      <c r="J513" s="45"/>
      <c r="K513" s="45"/>
      <c r="L513" s="55"/>
      <c r="M513" s="41"/>
      <c r="N513" s="41"/>
      <c r="O513" s="41"/>
      <c r="AB513" s="105"/>
    </row>
    <row r="514" spans="1:28" s="37" customFormat="1" x14ac:dyDescent="0.25">
      <c r="B514" s="39"/>
      <c r="C514" s="53"/>
      <c r="D514" s="53"/>
      <c r="E514" s="60" t="s">
        <v>19</v>
      </c>
      <c r="F514" s="62" t="e">
        <f>INDEX(Functionaliteit!$G$7:$G$9,MATCH(F503,blends,0))</f>
        <v>#N/A</v>
      </c>
      <c r="G514" s="87" t="e">
        <f>IF(AA508="ERROR","ERROR",ROUND(SUMPRODUCT(X508:X509,F508:F509)/SUM(F508:F509)/1000,6))</f>
        <v>#N/A</v>
      </c>
      <c r="H514" s="89" t="s">
        <v>75</v>
      </c>
      <c r="I514" s="91"/>
      <c r="J514" s="45"/>
      <c r="K514" s="45"/>
      <c r="L514" s="63"/>
      <c r="M514" s="41"/>
      <c r="N514" s="41"/>
      <c r="O514" s="41"/>
    </row>
    <row r="515" spans="1:28" s="37" customFormat="1" x14ac:dyDescent="0.25">
      <c r="B515" s="39"/>
      <c r="C515" s="53"/>
      <c r="D515" s="53"/>
      <c r="E515" s="60" t="s">
        <v>20</v>
      </c>
      <c r="F515" s="62" t="s">
        <v>16</v>
      </c>
      <c r="G515" s="87" t="e">
        <f>IF(AA508="ERROR","ERROR",SUMPRODUCT(Y508:Y509,F508:F509,X508:X509)/SUMPRODUCT(X508:X509,F508:F509)/1000)</f>
        <v>#N/A</v>
      </c>
      <c r="H515" s="89" t="s">
        <v>75</v>
      </c>
      <c r="I515" s="91"/>
      <c r="J515" s="45"/>
      <c r="K515" s="45"/>
      <c r="L515" s="64"/>
      <c r="M515" s="41"/>
      <c r="N515" s="41"/>
      <c r="O515" s="41"/>
    </row>
    <row r="516" spans="1:28" s="37" customFormat="1" x14ac:dyDescent="0.25">
      <c r="B516" s="39"/>
      <c r="C516" s="53"/>
      <c r="D516" s="53"/>
      <c r="E516" s="60" t="s">
        <v>45</v>
      </c>
      <c r="F516" s="62" t="s">
        <v>76</v>
      </c>
      <c r="G516" s="117" t="e">
        <f>IF(AA508="ERROR","ERROR",ROUND(F509*X509/SUMPRODUCT(X508:X509,F508:F509),6))</f>
        <v>#N/A</v>
      </c>
      <c r="H516" s="45"/>
      <c r="I516" s="91"/>
      <c r="J516" s="45"/>
      <c r="K516" s="45"/>
      <c r="L516" s="65"/>
      <c r="M516" s="41"/>
      <c r="N516" s="41"/>
      <c r="O516" s="41"/>
    </row>
    <row r="517" spans="1:28" s="37" customFormat="1" x14ac:dyDescent="0.25">
      <c r="B517" s="39"/>
      <c r="C517" s="53"/>
      <c r="D517" s="53"/>
      <c r="E517" s="53"/>
      <c r="F517" s="53"/>
      <c r="G517" s="53"/>
      <c r="H517" s="53"/>
      <c r="I517" s="53"/>
      <c r="J517" s="53"/>
      <c r="K517" s="53"/>
      <c r="L517" s="41"/>
      <c r="M517" s="41"/>
      <c r="N517" s="41"/>
      <c r="O517" s="41"/>
    </row>
    <row r="518" spans="1:28" x14ac:dyDescent="0.25">
      <c r="A518" s="99" t="s">
        <v>62</v>
      </c>
      <c r="M518" s="11"/>
      <c r="N518" s="11"/>
      <c r="O518" s="11"/>
    </row>
    <row r="519" spans="1:28" s="41" customFormat="1" ht="51.75" customHeight="1" x14ac:dyDescent="0.25">
      <c r="A519" s="37"/>
      <c r="B519" s="38" t="str">
        <f>"Blend "&amp;COUNTA($K$1:K519)&amp;": "&amp;F522</f>
        <v xml:space="preserve">Blend 28: </v>
      </c>
      <c r="C519" s="39"/>
      <c r="D519" s="39"/>
      <c r="E519" s="40"/>
      <c r="F519" s="40"/>
      <c r="G519" s="40"/>
      <c r="H519" s="40"/>
      <c r="I519" s="40"/>
      <c r="J519" s="40"/>
      <c r="K519" s="69" t="s">
        <v>62</v>
      </c>
    </row>
    <row r="520" spans="1:28" s="41" customFormat="1" ht="20.25" customHeight="1" x14ac:dyDescent="0.25">
      <c r="A520" s="37"/>
      <c r="B520" s="39"/>
      <c r="C520" s="42" t="s">
        <v>49</v>
      </c>
      <c r="D520" s="42"/>
      <c r="E520" s="43"/>
      <c r="F520" s="42"/>
      <c r="G520" s="42"/>
      <c r="H520" s="42"/>
      <c r="I520" s="42"/>
      <c r="J520" s="42"/>
      <c r="K520" s="42"/>
      <c r="M520" s="44"/>
      <c r="N520" s="44"/>
      <c r="O520" s="44"/>
      <c r="P520" s="44"/>
    </row>
    <row r="521" spans="1:28" s="41" customFormat="1" ht="20.25" customHeight="1" x14ac:dyDescent="0.25">
      <c r="A521" s="37"/>
      <c r="B521" s="39"/>
      <c r="C521" s="45"/>
      <c r="D521" s="45"/>
      <c r="E521" s="46" t="s">
        <v>36</v>
      </c>
      <c r="F521" s="74"/>
      <c r="G521" s="47" t="str">
        <f>IF(ISBLANK(F521),"&lt;-- Let op; neem het fuelstreamnummer van deze blend op die overeenkomt met het MP","")</f>
        <v>&lt;-- Let op; neem het fuelstreamnummer van deze blend op die overeenkomt met het MP</v>
      </c>
      <c r="H521" s="47"/>
      <c r="I521" s="45"/>
      <c r="J521" s="45"/>
      <c r="K521" s="45"/>
      <c r="M521" s="44"/>
      <c r="N521" s="44"/>
      <c r="O521" s="44"/>
      <c r="P521" s="44"/>
    </row>
    <row r="522" spans="1:28" s="41" customFormat="1" ht="20.25" customHeight="1" x14ac:dyDescent="0.25">
      <c r="A522" s="37"/>
      <c r="B522" s="39"/>
      <c r="C522" s="45"/>
      <c r="D522" s="45"/>
      <c r="E522" s="46" t="s">
        <v>43</v>
      </c>
      <c r="F522" s="74"/>
      <c r="G522" s="47" t="str">
        <f>IF(ISBLANK(F522),"&lt;-- Let op; selecteer een standaardblend zodat rekenwaarden voor de blend worden berekend","")</f>
        <v>&lt;-- Let op; selecteer een standaardblend zodat rekenwaarden voor de blend worden berekend</v>
      </c>
      <c r="H522" s="47"/>
      <c r="I522" s="45"/>
      <c r="J522" s="45"/>
      <c r="K522" s="45"/>
      <c r="M522" s="44"/>
      <c r="N522" s="44"/>
      <c r="O522" s="44"/>
      <c r="P522" s="44"/>
    </row>
    <row r="523" spans="1:28" s="41" customFormat="1" ht="14.25" customHeight="1" x14ac:dyDescent="0.25">
      <c r="A523" s="37"/>
      <c r="B523" s="39"/>
      <c r="C523" s="45"/>
      <c r="D523" s="45"/>
      <c r="E523" s="46" t="s">
        <v>51</v>
      </c>
      <c r="F523" s="48" t="e">
        <f>INDEX(Functionaliteit!$F$7:$F$9,MATCH(F522,blends,0))</f>
        <v>#N/A</v>
      </c>
      <c r="G523" s="48"/>
      <c r="H523" s="46"/>
      <c r="I523" s="45"/>
      <c r="J523" s="45"/>
      <c r="K523" s="45"/>
      <c r="L523" s="44"/>
      <c r="M523" s="44"/>
      <c r="N523" s="44"/>
      <c r="O523" s="44"/>
      <c r="P523" s="44"/>
    </row>
    <row r="524" spans="1:28" s="41" customFormat="1" ht="14.25" customHeight="1" x14ac:dyDescent="0.25">
      <c r="A524" s="37"/>
      <c r="B524" s="39"/>
      <c r="C524" s="49"/>
      <c r="D524" s="49"/>
      <c r="E524" s="49"/>
      <c r="F524" s="49"/>
      <c r="G524" s="49"/>
      <c r="H524" s="49"/>
      <c r="I524" s="49"/>
      <c r="J524" s="49"/>
      <c r="K524" s="49"/>
      <c r="L524" s="44"/>
      <c r="M524" s="44"/>
      <c r="N524" s="44"/>
      <c r="O524" s="44"/>
      <c r="P524" s="44"/>
    </row>
    <row r="525" spans="1:28" s="41" customFormat="1" ht="14.25" customHeight="1" x14ac:dyDescent="0.25">
      <c r="A525" s="37"/>
      <c r="B525" s="39"/>
      <c r="C525" s="45" t="s">
        <v>50</v>
      </c>
      <c r="D525" s="45"/>
      <c r="E525" s="46"/>
      <c r="F525" s="46"/>
      <c r="G525" s="46"/>
      <c r="H525" s="46"/>
      <c r="I525" s="45"/>
      <c r="J525" s="45"/>
      <c r="K525" s="45"/>
      <c r="L525" s="44"/>
      <c r="M525" s="44"/>
      <c r="N525" s="44"/>
      <c r="O525" s="44"/>
      <c r="P525" s="44"/>
    </row>
    <row r="526" spans="1:28" s="52" customFormat="1" ht="27" x14ac:dyDescent="0.25">
      <c r="B526" s="39"/>
      <c r="C526" s="108" t="e">
        <f>C527&lt;&gt;1</f>
        <v>#N/A</v>
      </c>
      <c r="D526" s="50"/>
      <c r="E526" s="110" t="s">
        <v>0</v>
      </c>
      <c r="F526" s="111" t="e">
        <f>"Uitgeslagen hoeveelheid - "&amp;F523</f>
        <v>#N/A</v>
      </c>
      <c r="G526" s="111" t="s">
        <v>59</v>
      </c>
      <c r="H526" s="111" t="s">
        <v>81</v>
      </c>
      <c r="I526" s="45"/>
      <c r="J526" s="45"/>
      <c r="K526" s="45"/>
      <c r="L526" s="51"/>
      <c r="M526" s="50" t="s">
        <v>52</v>
      </c>
      <c r="N526" s="50" t="s">
        <v>64</v>
      </c>
      <c r="O526" s="50" t="s">
        <v>54</v>
      </c>
      <c r="P526" s="50" t="s">
        <v>53</v>
      </c>
      <c r="Q526" s="50" t="s">
        <v>35</v>
      </c>
      <c r="R526" s="50" t="s">
        <v>55</v>
      </c>
      <c r="S526" s="50" t="s">
        <v>21</v>
      </c>
      <c r="T526" s="50" t="s">
        <v>56</v>
      </c>
      <c r="U526" s="50" t="s">
        <v>57</v>
      </c>
      <c r="V526" s="50" t="s">
        <v>1</v>
      </c>
      <c r="W526" s="50" t="s">
        <v>2</v>
      </c>
      <c r="X526" s="50" t="s">
        <v>3</v>
      </c>
      <c r="Y526" s="50" t="s">
        <v>4</v>
      </c>
    </row>
    <row r="527" spans="1:28" s="37" customFormat="1" ht="24.75" x14ac:dyDescent="0.25">
      <c r="B527" s="39"/>
      <c r="C527" s="109" t="e">
        <f>IF(F523="1000kg",3,_xlfn.IFNA(MATCH(G527,dichth,0),2))</f>
        <v>#N/A</v>
      </c>
      <c r="D527" s="60" t="s">
        <v>13</v>
      </c>
      <c r="E527" s="54" t="e">
        <f>INDEX(Functionaliteit!D$7:D$9,MATCH($F522,blends,0))</f>
        <v>#N/A</v>
      </c>
      <c r="F527" s="76"/>
      <c r="G527" s="106" t="s">
        <v>67</v>
      </c>
      <c r="H527" s="100"/>
      <c r="I527" s="89" t="e">
        <f>IF(F523="1000kg",
   "dichtheid niet van toepassing",
   IF(C527&lt;&gt;1,
      "Let op, door NEa geadviseerde dichtheid wordt nu meegenomen (zie tabel gegevens). Als u zelf dichtheid wilt opgeven, selecteer dan 'eigen dichtheid invullen' in cel G"&amp;ROW(I527),
      "kies een getal tussen 0 en 1,0"
   )
)</f>
        <v>#N/A</v>
      </c>
      <c r="J527" s="107"/>
      <c r="K527" s="45"/>
      <c r="L527" s="55"/>
      <c r="N527" s="78">
        <f>G532</f>
        <v>0</v>
      </c>
      <c r="O527" s="41" t="str">
        <f>B519</f>
        <v xml:space="preserve">Blend 28: </v>
      </c>
      <c r="P527" s="37">
        <f>F522</f>
        <v>0</v>
      </c>
      <c r="Q527" s="37">
        <f>F521</f>
        <v>0</v>
      </c>
      <c r="R527" s="37" t="e">
        <f>E527</f>
        <v>#N/A</v>
      </c>
      <c r="S527" s="37" t="e">
        <f>F523</f>
        <v>#N/A</v>
      </c>
      <c r="T527" s="37">
        <f t="shared" ref="T527:T528" si="27">F527</f>
        <v>0</v>
      </c>
      <c r="U527" s="78" t="str">
        <f>G527</f>
        <v>Dichtheid geadviseerd door NEa (niets invullen in kolom H)</v>
      </c>
      <c r="V527" s="37" t="e">
        <f>IF(OR(C527&lt;&gt;1,ISBLANK(H527)),
   INDEX(Gegevens!$D$3:$D$15,MATCH($E527,comps,0)),
   H527
)</f>
        <v>#N/A</v>
      </c>
      <c r="W527" s="56" t="e">
        <f>INDEX(ocw,MATCH($E527,comps,0))</f>
        <v>#N/A</v>
      </c>
      <c r="X527" s="57" t="e">
        <f>IF(F523="liters 15",
   IF(V527=0,"ERROR",W527*V527),
   IF(F523="1000kg",
      W527,
      "ERROR"
   )
)</f>
        <v>#N/A</v>
      </c>
      <c r="Y527" s="56" t="e">
        <f>INDEX(Gegevens!$F$3:$F$15,MATCH($E527,comps,0))</f>
        <v>#N/A</v>
      </c>
      <c r="AA527" t="e">
        <f>IF(OR(X527="ERROR",X528="ERROR"),
   "ERROR",
   "OK"
)</f>
        <v>#N/A</v>
      </c>
    </row>
    <row r="528" spans="1:28" s="37" customFormat="1" ht="27.75" customHeight="1" x14ac:dyDescent="0.25">
      <c r="B528" s="39"/>
      <c r="C528" s="109" t="e">
        <f>IF(F523="1000kg",3,_xlfn.IFNA(MATCH(G528,dichth,0),2))</f>
        <v>#N/A</v>
      </c>
      <c r="D528" s="60" t="s">
        <v>14</v>
      </c>
      <c r="E528" s="54" t="e">
        <f>INDEX(Functionaliteit!E$7:E$9,MATCH($F522,blends,0))</f>
        <v>#N/A</v>
      </c>
      <c r="F528" s="76"/>
      <c r="G528" s="106" t="s">
        <v>67</v>
      </c>
      <c r="H528" s="100"/>
      <c r="I528" s="89" t="e">
        <f>IF(F523="1000kg",
   "dichtheid niet van toepassing",
   IF(C528&lt;&gt;1,
      "Let op, door NEa geadviseerde dichtheid wordt nu meegenomen (zie tabel gegevens). Als u zelf dichtheid wilt opgeven, selecteer dan 'eigen dichtheid invullen' in cel G"&amp;ROW(I528),
      "kies een getal tussen 0 en 1,0"
   )
)</f>
        <v>#N/A</v>
      </c>
      <c r="J528" s="107"/>
      <c r="K528" s="45"/>
      <c r="L528" s="55"/>
      <c r="N528" s="78">
        <f>G532</f>
        <v>0</v>
      </c>
      <c r="O528" s="41" t="str">
        <f>B519</f>
        <v xml:space="preserve">Blend 28: </v>
      </c>
      <c r="P528" s="37">
        <f>F522</f>
        <v>0</v>
      </c>
      <c r="Q528" s="37">
        <f>F521</f>
        <v>0</v>
      </c>
      <c r="R528" s="37" t="e">
        <f>E528</f>
        <v>#N/A</v>
      </c>
      <c r="S528" s="37" t="e">
        <f>F523</f>
        <v>#N/A</v>
      </c>
      <c r="T528" s="37">
        <f t="shared" si="27"/>
        <v>0</v>
      </c>
      <c r="U528" s="78" t="str">
        <f>G528</f>
        <v>Dichtheid geadviseerd door NEa (niets invullen in kolom H)</v>
      </c>
      <c r="V528" s="37" t="e">
        <f>IF(OR(C528&lt;&gt;1,ISBLANK(H528)),
   INDEX(Gegevens!$D$3:$D$15,MATCH($E528,comps,0)),
   H528
)</f>
        <v>#N/A</v>
      </c>
      <c r="W528" s="56" t="e">
        <f>INDEX(ocw,MATCH($E528,comps,0))</f>
        <v>#N/A</v>
      </c>
      <c r="X528" s="57" t="e">
        <f>IF(F523="liters 15",
   IF(V528=0,"ERROR",W528*V528),
   IF(F523="1000kg",
      W528,
      "ERROR"
   )
)</f>
        <v>#N/A</v>
      </c>
      <c r="Y528" s="56" t="e">
        <f>INDEX(Gegevens!$F$3:$F$15,MATCH($E528,comps,0))</f>
        <v>#N/A</v>
      </c>
      <c r="AA528"/>
    </row>
    <row r="529" spans="1:30" s="37" customFormat="1" x14ac:dyDescent="0.25">
      <c r="B529" s="39"/>
      <c r="C529" s="53"/>
      <c r="D529" s="53"/>
      <c r="E529" s="53"/>
      <c r="F529" s="53"/>
      <c r="G529" s="53"/>
      <c r="H529" s="53"/>
      <c r="I529" s="90"/>
      <c r="J529" s="53"/>
      <c r="K529" s="45"/>
      <c r="L529" s="55"/>
      <c r="M529" s="41"/>
      <c r="N529" s="41"/>
      <c r="O529" s="41"/>
      <c r="P529" s="41"/>
    </row>
    <row r="530" spans="1:30" s="37" customFormat="1" x14ac:dyDescent="0.25">
      <c r="B530" s="39"/>
      <c r="C530" s="45" t="s">
        <v>47</v>
      </c>
      <c r="D530" s="45"/>
      <c r="E530" s="46"/>
      <c r="F530" s="46"/>
      <c r="G530" s="46"/>
      <c r="H530" s="46"/>
      <c r="I530" s="91"/>
      <c r="J530" s="45"/>
      <c r="K530" s="45"/>
      <c r="L530" s="58"/>
      <c r="M530" s="66"/>
      <c r="N530" s="66"/>
      <c r="O530" s="41"/>
      <c r="P530" s="41"/>
      <c r="AB530" s="104"/>
      <c r="AD530" s="104"/>
    </row>
    <row r="531" spans="1:30" s="37" customFormat="1" x14ac:dyDescent="0.25">
      <c r="B531" s="39"/>
      <c r="C531" s="53"/>
      <c r="D531" s="53"/>
      <c r="E531" s="59"/>
      <c r="F531" s="112" t="s">
        <v>21</v>
      </c>
      <c r="G531" s="61"/>
      <c r="H531" s="91"/>
      <c r="I531" s="91"/>
      <c r="J531" s="45"/>
      <c r="K531" s="45"/>
      <c r="L531" s="41"/>
      <c r="M531" s="66"/>
      <c r="N531" s="66"/>
      <c r="O531" s="41"/>
      <c r="P531" s="41"/>
      <c r="AB531" s="104"/>
    </row>
    <row r="532" spans="1:30" s="37" customFormat="1" x14ac:dyDescent="0.25">
      <c r="B532" s="39"/>
      <c r="C532" s="53"/>
      <c r="D532" s="53"/>
      <c r="E532" s="60" t="s">
        <v>80</v>
      </c>
      <c r="F532" s="62" t="e">
        <f>F523</f>
        <v>#N/A</v>
      </c>
      <c r="G532" s="103">
        <f>SUM(F527:F528)</f>
        <v>0</v>
      </c>
      <c r="H532" s="89" t="s">
        <v>75</v>
      </c>
      <c r="I532" s="91"/>
      <c r="J532" s="45"/>
      <c r="K532" s="45"/>
      <c r="L532" s="55"/>
      <c r="M532" s="41"/>
      <c r="N532" s="41"/>
      <c r="O532" s="41"/>
      <c r="AB532" s="105"/>
    </row>
    <row r="533" spans="1:30" s="37" customFormat="1" x14ac:dyDescent="0.25">
      <c r="B533" s="39"/>
      <c r="C533" s="53"/>
      <c r="D533" s="53"/>
      <c r="E533" s="60" t="s">
        <v>19</v>
      </c>
      <c r="F533" s="62" t="e">
        <f>INDEX(Functionaliteit!$G$7:$G$9,MATCH(F522,blends,0))</f>
        <v>#N/A</v>
      </c>
      <c r="G533" s="87" t="e">
        <f>IF(AA527="ERROR","ERROR",ROUND(SUMPRODUCT(X527:X528,F527:F528)/SUM(F527:F528)/1000,6))</f>
        <v>#N/A</v>
      </c>
      <c r="H533" s="89" t="s">
        <v>75</v>
      </c>
      <c r="I533" s="91"/>
      <c r="J533" s="45"/>
      <c r="K533" s="45"/>
      <c r="L533" s="63"/>
      <c r="M533" s="41"/>
      <c r="N533" s="41"/>
      <c r="O533" s="41"/>
    </row>
    <row r="534" spans="1:30" s="37" customFormat="1" x14ac:dyDescent="0.25">
      <c r="B534" s="39"/>
      <c r="C534" s="53"/>
      <c r="D534" s="53"/>
      <c r="E534" s="60" t="s">
        <v>20</v>
      </c>
      <c r="F534" s="62" t="s">
        <v>16</v>
      </c>
      <c r="G534" s="87" t="e">
        <f>IF(AA527="ERROR","ERROR",SUMPRODUCT(Y527:Y528,F527:F528,X527:X528)/SUMPRODUCT(X527:X528,F527:F528)/1000)</f>
        <v>#N/A</v>
      </c>
      <c r="H534" s="89" t="s">
        <v>75</v>
      </c>
      <c r="I534" s="91"/>
      <c r="J534" s="45"/>
      <c r="K534" s="45"/>
      <c r="L534" s="64"/>
      <c r="M534" s="41"/>
      <c r="N534" s="41"/>
      <c r="O534" s="41"/>
    </row>
    <row r="535" spans="1:30" s="37" customFormat="1" x14ac:dyDescent="0.25">
      <c r="B535" s="39"/>
      <c r="C535" s="53"/>
      <c r="D535" s="53"/>
      <c r="E535" s="60" t="s">
        <v>45</v>
      </c>
      <c r="F535" s="62" t="s">
        <v>76</v>
      </c>
      <c r="G535" s="117" t="e">
        <f>IF(AA527="ERROR","ERROR",ROUND(F528*X528/SUMPRODUCT(X527:X528,F527:F528),6))</f>
        <v>#N/A</v>
      </c>
      <c r="H535" s="45"/>
      <c r="I535" s="91"/>
      <c r="J535" s="45"/>
      <c r="K535" s="45"/>
      <c r="L535" s="65"/>
      <c r="M535" s="41"/>
      <c r="N535" s="41"/>
      <c r="O535" s="41"/>
    </row>
    <row r="536" spans="1:30" s="37" customFormat="1" x14ac:dyDescent="0.25">
      <c r="B536" s="39"/>
      <c r="C536" s="53"/>
      <c r="D536" s="53"/>
      <c r="E536" s="53"/>
      <c r="F536" s="53"/>
      <c r="G536" s="53"/>
      <c r="H536" s="53"/>
      <c r="I536" s="53"/>
      <c r="J536" s="53"/>
      <c r="K536" s="53"/>
      <c r="L536" s="41"/>
      <c r="M536" s="41"/>
      <c r="N536" s="41"/>
      <c r="O536" s="41"/>
    </row>
    <row r="537" spans="1:30" x14ac:dyDescent="0.25">
      <c r="A537" s="99" t="s">
        <v>62</v>
      </c>
      <c r="M537" s="11"/>
      <c r="N537" s="11"/>
      <c r="O537" s="11"/>
    </row>
    <row r="538" spans="1:30" s="41" customFormat="1" ht="51.75" customHeight="1" x14ac:dyDescent="0.25">
      <c r="A538" s="37"/>
      <c r="B538" s="38" t="str">
        <f>"Blend "&amp;COUNTA($K$1:K538)&amp;": "&amp;F541</f>
        <v xml:space="preserve">Blend 29: </v>
      </c>
      <c r="C538" s="39"/>
      <c r="D538" s="39"/>
      <c r="E538" s="40"/>
      <c r="F538" s="40"/>
      <c r="G538" s="40"/>
      <c r="H538" s="40"/>
      <c r="I538" s="40"/>
      <c r="J538" s="40"/>
      <c r="K538" s="69" t="s">
        <v>62</v>
      </c>
    </row>
    <row r="539" spans="1:30" s="41" customFormat="1" ht="20.25" customHeight="1" x14ac:dyDescent="0.25">
      <c r="A539" s="37"/>
      <c r="B539" s="39"/>
      <c r="C539" s="42" t="s">
        <v>49</v>
      </c>
      <c r="D539" s="42"/>
      <c r="E539" s="43"/>
      <c r="F539" s="42"/>
      <c r="G539" s="42"/>
      <c r="H539" s="42"/>
      <c r="I539" s="42"/>
      <c r="J539" s="42"/>
      <c r="K539" s="42"/>
      <c r="M539" s="44"/>
      <c r="N539" s="44"/>
      <c r="O539" s="44"/>
      <c r="P539" s="44"/>
    </row>
    <row r="540" spans="1:30" s="41" customFormat="1" ht="20.25" customHeight="1" x14ac:dyDescent="0.25">
      <c r="A540" s="37"/>
      <c r="B540" s="39"/>
      <c r="C540" s="45"/>
      <c r="D540" s="45"/>
      <c r="E540" s="46" t="s">
        <v>36</v>
      </c>
      <c r="F540" s="74"/>
      <c r="G540" s="47" t="str">
        <f>IF(ISBLANK(F540),"&lt;-- Let op; neem het fuelstreamnummer van deze blend op die overeenkomt met het MP","")</f>
        <v>&lt;-- Let op; neem het fuelstreamnummer van deze blend op die overeenkomt met het MP</v>
      </c>
      <c r="H540" s="47"/>
      <c r="I540" s="45"/>
      <c r="J540" s="45"/>
      <c r="K540" s="45"/>
      <c r="M540" s="44"/>
      <c r="N540" s="44"/>
      <c r="O540" s="44"/>
      <c r="P540" s="44"/>
    </row>
    <row r="541" spans="1:30" s="41" customFormat="1" ht="20.25" customHeight="1" x14ac:dyDescent="0.25">
      <c r="A541" s="37"/>
      <c r="B541" s="39"/>
      <c r="C541" s="45"/>
      <c r="D541" s="45"/>
      <c r="E541" s="46" t="s">
        <v>43</v>
      </c>
      <c r="F541" s="74"/>
      <c r="G541" s="47" t="str">
        <f>IF(ISBLANK(F541),"&lt;-- Let op; selecteer een standaardblend zodat rekenwaarden voor de blend worden berekend","")</f>
        <v>&lt;-- Let op; selecteer een standaardblend zodat rekenwaarden voor de blend worden berekend</v>
      </c>
      <c r="H541" s="47"/>
      <c r="I541" s="45"/>
      <c r="J541" s="45"/>
      <c r="K541" s="45"/>
      <c r="M541" s="44"/>
      <c r="N541" s="44"/>
      <c r="O541" s="44"/>
      <c r="P541" s="44"/>
    </row>
    <row r="542" spans="1:30" s="41" customFormat="1" ht="14.25" customHeight="1" x14ac:dyDescent="0.25">
      <c r="A542" s="37"/>
      <c r="B542" s="39"/>
      <c r="C542" s="45"/>
      <c r="D542" s="45"/>
      <c r="E542" s="46" t="s">
        <v>51</v>
      </c>
      <c r="F542" s="48" t="e">
        <f>INDEX(Functionaliteit!$F$7:$F$9,MATCH(F541,blends,0))</f>
        <v>#N/A</v>
      </c>
      <c r="G542" s="48"/>
      <c r="H542" s="46"/>
      <c r="I542" s="45"/>
      <c r="J542" s="45"/>
      <c r="K542" s="45"/>
      <c r="L542" s="44"/>
      <c r="M542" s="44"/>
      <c r="N542" s="44"/>
      <c r="O542" s="44"/>
      <c r="P542" s="44"/>
    </row>
    <row r="543" spans="1:30" s="41" customFormat="1" ht="14.25" customHeight="1" x14ac:dyDescent="0.25">
      <c r="A543" s="37"/>
      <c r="B543" s="39"/>
      <c r="C543" s="49"/>
      <c r="D543" s="49"/>
      <c r="E543" s="49"/>
      <c r="F543" s="49"/>
      <c r="G543" s="49"/>
      <c r="H543" s="49"/>
      <c r="I543" s="49"/>
      <c r="J543" s="49"/>
      <c r="K543" s="49"/>
      <c r="L543" s="44"/>
      <c r="M543" s="44"/>
      <c r="N543" s="44"/>
      <c r="O543" s="44"/>
      <c r="P543" s="44"/>
    </row>
    <row r="544" spans="1:30" s="41" customFormat="1" ht="14.25" customHeight="1" x14ac:dyDescent="0.25">
      <c r="A544" s="37"/>
      <c r="B544" s="39"/>
      <c r="C544" s="45" t="s">
        <v>50</v>
      </c>
      <c r="D544" s="45"/>
      <c r="E544" s="46"/>
      <c r="F544" s="46"/>
      <c r="G544" s="46"/>
      <c r="H544" s="46"/>
      <c r="I544" s="45"/>
      <c r="J544" s="45"/>
      <c r="K544" s="45"/>
      <c r="L544" s="44"/>
      <c r="M544" s="44"/>
      <c r="N544" s="44"/>
      <c r="O544" s="44"/>
      <c r="P544" s="44"/>
    </row>
    <row r="545" spans="1:30" s="52" customFormat="1" ht="27" x14ac:dyDescent="0.25">
      <c r="B545" s="39"/>
      <c r="C545" s="108" t="e">
        <f>C546&lt;&gt;1</f>
        <v>#N/A</v>
      </c>
      <c r="D545" s="50"/>
      <c r="E545" s="110" t="s">
        <v>0</v>
      </c>
      <c r="F545" s="111" t="e">
        <f>"Uitgeslagen hoeveelheid - "&amp;F542</f>
        <v>#N/A</v>
      </c>
      <c r="G545" s="111" t="s">
        <v>59</v>
      </c>
      <c r="H545" s="111" t="s">
        <v>81</v>
      </c>
      <c r="I545" s="45"/>
      <c r="J545" s="45"/>
      <c r="K545" s="45"/>
      <c r="L545" s="51"/>
      <c r="M545" s="50" t="s">
        <v>52</v>
      </c>
      <c r="N545" s="50" t="s">
        <v>64</v>
      </c>
      <c r="O545" s="50" t="s">
        <v>54</v>
      </c>
      <c r="P545" s="50" t="s">
        <v>53</v>
      </c>
      <c r="Q545" s="50" t="s">
        <v>35</v>
      </c>
      <c r="R545" s="50" t="s">
        <v>55</v>
      </c>
      <c r="S545" s="50" t="s">
        <v>21</v>
      </c>
      <c r="T545" s="50" t="s">
        <v>56</v>
      </c>
      <c r="U545" s="50" t="s">
        <v>57</v>
      </c>
      <c r="V545" s="50" t="s">
        <v>1</v>
      </c>
      <c r="W545" s="50" t="s">
        <v>2</v>
      </c>
      <c r="X545" s="50" t="s">
        <v>3</v>
      </c>
      <c r="Y545" s="50" t="s">
        <v>4</v>
      </c>
    </row>
    <row r="546" spans="1:30" s="37" customFormat="1" ht="24.75" x14ac:dyDescent="0.25">
      <c r="B546" s="39"/>
      <c r="C546" s="109" t="e">
        <f>IF(F542="1000kg",3,_xlfn.IFNA(MATCH(G546,dichth,0),2))</f>
        <v>#N/A</v>
      </c>
      <c r="D546" s="60" t="s">
        <v>13</v>
      </c>
      <c r="E546" s="54" t="e">
        <f>INDEX(Functionaliteit!D$7:D$9,MATCH($F541,blends,0))</f>
        <v>#N/A</v>
      </c>
      <c r="F546" s="76"/>
      <c r="G546" s="106" t="s">
        <v>67</v>
      </c>
      <c r="H546" s="100"/>
      <c r="I546" s="89" t="e">
        <f>IF(F542="1000kg",
   "dichtheid niet van toepassing",
   IF(C546&lt;&gt;1,
      "Let op, door NEa geadviseerde dichtheid wordt nu meegenomen (zie tabel gegevens). Als u zelf dichtheid wilt opgeven, selecteer dan 'eigen dichtheid invullen' in cel G"&amp;ROW(I546),
      "kies een getal tussen 0 en 1,0"
   )
)</f>
        <v>#N/A</v>
      </c>
      <c r="J546" s="107"/>
      <c r="K546" s="45"/>
      <c r="L546" s="55"/>
      <c r="N546" s="78">
        <f>G551</f>
        <v>0</v>
      </c>
      <c r="O546" s="41" t="str">
        <f>B538</f>
        <v xml:space="preserve">Blend 29: </v>
      </c>
      <c r="P546" s="37">
        <f>F541</f>
        <v>0</v>
      </c>
      <c r="Q546" s="37">
        <f>F540</f>
        <v>0</v>
      </c>
      <c r="R546" s="37" t="e">
        <f>E546</f>
        <v>#N/A</v>
      </c>
      <c r="S546" s="37" t="e">
        <f>F542</f>
        <v>#N/A</v>
      </c>
      <c r="T546" s="37">
        <f t="shared" ref="T546:T547" si="28">F546</f>
        <v>0</v>
      </c>
      <c r="U546" s="78" t="str">
        <f>G546</f>
        <v>Dichtheid geadviseerd door NEa (niets invullen in kolom H)</v>
      </c>
      <c r="V546" s="37" t="e">
        <f>IF(OR(C546&lt;&gt;1,ISBLANK(H546)),
   INDEX(Gegevens!$D$3:$D$15,MATCH($E546,comps,0)),
   H546
)</f>
        <v>#N/A</v>
      </c>
      <c r="W546" s="56" t="e">
        <f>INDEX(ocw,MATCH($E546,comps,0))</f>
        <v>#N/A</v>
      </c>
      <c r="X546" s="57" t="e">
        <f>IF(F542="liters 15",
   IF(V546=0,"ERROR",W546*V546),
   IF(F542="1000kg",
      W546,
      "ERROR"
   )
)</f>
        <v>#N/A</v>
      </c>
      <c r="Y546" s="56" t="e">
        <f>INDEX(Gegevens!$F$3:$F$15,MATCH($E546,comps,0))</f>
        <v>#N/A</v>
      </c>
      <c r="AA546" t="e">
        <f>IF(OR(X546="ERROR",X547="ERROR"),
   "ERROR",
   "OK"
)</f>
        <v>#N/A</v>
      </c>
    </row>
    <row r="547" spans="1:30" s="37" customFormat="1" ht="27.75" customHeight="1" x14ac:dyDescent="0.25">
      <c r="B547" s="39"/>
      <c r="C547" s="109" t="e">
        <f>IF(F542="1000kg",3,_xlfn.IFNA(MATCH(G547,dichth,0),2))</f>
        <v>#N/A</v>
      </c>
      <c r="D547" s="60" t="s">
        <v>14</v>
      </c>
      <c r="E547" s="54" t="e">
        <f>INDEX(Functionaliteit!E$7:E$9,MATCH($F541,blends,0))</f>
        <v>#N/A</v>
      </c>
      <c r="F547" s="76"/>
      <c r="G547" s="106" t="s">
        <v>67</v>
      </c>
      <c r="H547" s="100"/>
      <c r="I547" s="89" t="e">
        <f>IF(F542="1000kg",
   "dichtheid niet van toepassing",
   IF(C547&lt;&gt;1,
      "Let op, door NEa geadviseerde dichtheid wordt nu meegenomen (zie tabel gegevens). Als u zelf dichtheid wilt opgeven, selecteer dan 'eigen dichtheid invullen' in cel G"&amp;ROW(I547),
      "kies een getal tussen 0 en 1,0"
   )
)</f>
        <v>#N/A</v>
      </c>
      <c r="J547" s="107"/>
      <c r="K547" s="45"/>
      <c r="L547" s="55"/>
      <c r="N547" s="78">
        <f>G551</f>
        <v>0</v>
      </c>
      <c r="O547" s="41" t="str">
        <f>B538</f>
        <v xml:space="preserve">Blend 29: </v>
      </c>
      <c r="P547" s="37">
        <f>F541</f>
        <v>0</v>
      </c>
      <c r="Q547" s="37">
        <f>F540</f>
        <v>0</v>
      </c>
      <c r="R547" s="37" t="e">
        <f>E547</f>
        <v>#N/A</v>
      </c>
      <c r="S547" s="37" t="e">
        <f>F542</f>
        <v>#N/A</v>
      </c>
      <c r="T547" s="37">
        <f t="shared" si="28"/>
        <v>0</v>
      </c>
      <c r="U547" s="78" t="str">
        <f>G547</f>
        <v>Dichtheid geadviseerd door NEa (niets invullen in kolom H)</v>
      </c>
      <c r="V547" s="37" t="e">
        <f>IF(OR(C547&lt;&gt;1,ISBLANK(H547)),
   INDEX(Gegevens!$D$3:$D$15,MATCH($E547,comps,0)),
   H547
)</f>
        <v>#N/A</v>
      </c>
      <c r="W547" s="56" t="e">
        <f>INDEX(ocw,MATCH($E547,comps,0))</f>
        <v>#N/A</v>
      </c>
      <c r="X547" s="57" t="e">
        <f>IF(F542="liters 15",
   IF(V547=0,"ERROR",W547*V547),
   IF(F542="1000kg",
      W547,
      "ERROR"
   )
)</f>
        <v>#N/A</v>
      </c>
      <c r="Y547" s="56" t="e">
        <f>INDEX(Gegevens!$F$3:$F$15,MATCH($E547,comps,0))</f>
        <v>#N/A</v>
      </c>
      <c r="AA547"/>
    </row>
    <row r="548" spans="1:30" s="37" customFormat="1" x14ac:dyDescent="0.25">
      <c r="B548" s="39"/>
      <c r="C548" s="53"/>
      <c r="D548" s="53"/>
      <c r="E548" s="53"/>
      <c r="F548" s="53"/>
      <c r="G548" s="53"/>
      <c r="H548" s="53"/>
      <c r="I548" s="90"/>
      <c r="J548" s="53"/>
      <c r="K548" s="45"/>
      <c r="L548" s="55"/>
      <c r="M548" s="41"/>
      <c r="N548" s="41"/>
      <c r="O548" s="41"/>
      <c r="P548" s="41"/>
    </row>
    <row r="549" spans="1:30" s="37" customFormat="1" x14ac:dyDescent="0.25">
      <c r="B549" s="39"/>
      <c r="C549" s="45" t="s">
        <v>47</v>
      </c>
      <c r="D549" s="45"/>
      <c r="E549" s="46"/>
      <c r="F549" s="46"/>
      <c r="G549" s="46"/>
      <c r="H549" s="46"/>
      <c r="I549" s="91"/>
      <c r="J549" s="45"/>
      <c r="K549" s="45"/>
      <c r="L549" s="58"/>
      <c r="M549" s="66"/>
      <c r="N549" s="66"/>
      <c r="O549" s="41"/>
      <c r="P549" s="41"/>
      <c r="AB549" s="104"/>
      <c r="AD549" s="104"/>
    </row>
    <row r="550" spans="1:30" s="37" customFormat="1" x14ac:dyDescent="0.25">
      <c r="B550" s="39"/>
      <c r="C550" s="53"/>
      <c r="D550" s="53"/>
      <c r="E550" s="59"/>
      <c r="F550" s="112" t="s">
        <v>21</v>
      </c>
      <c r="G550" s="61"/>
      <c r="H550" s="91"/>
      <c r="I550" s="91"/>
      <c r="J550" s="45"/>
      <c r="K550" s="45"/>
      <c r="L550" s="41"/>
      <c r="M550" s="66"/>
      <c r="N550" s="66"/>
      <c r="O550" s="41"/>
      <c r="P550" s="41"/>
      <c r="AB550" s="104"/>
    </row>
    <row r="551" spans="1:30" s="37" customFormat="1" x14ac:dyDescent="0.25">
      <c r="B551" s="39"/>
      <c r="C551" s="53"/>
      <c r="D551" s="53"/>
      <c r="E551" s="60" t="s">
        <v>80</v>
      </c>
      <c r="F551" s="62" t="e">
        <f>F542</f>
        <v>#N/A</v>
      </c>
      <c r="G551" s="103">
        <f>SUM(F546:F547)</f>
        <v>0</v>
      </c>
      <c r="H551" s="89" t="s">
        <v>75</v>
      </c>
      <c r="I551" s="91"/>
      <c r="J551" s="45"/>
      <c r="K551" s="45"/>
      <c r="L551" s="55"/>
      <c r="M551" s="41"/>
      <c r="N551" s="41"/>
      <c r="O551" s="41"/>
      <c r="AB551" s="105"/>
    </row>
    <row r="552" spans="1:30" s="37" customFormat="1" x14ac:dyDescent="0.25">
      <c r="B552" s="39"/>
      <c r="C552" s="53"/>
      <c r="D552" s="53"/>
      <c r="E552" s="60" t="s">
        <v>19</v>
      </c>
      <c r="F552" s="62" t="e">
        <f>INDEX(Functionaliteit!$G$7:$G$9,MATCH(F541,blends,0))</f>
        <v>#N/A</v>
      </c>
      <c r="G552" s="87" t="e">
        <f>IF(AA546="ERROR","ERROR",ROUND(SUMPRODUCT(X546:X547,F546:F547)/SUM(F546:F547)/1000,6))</f>
        <v>#N/A</v>
      </c>
      <c r="H552" s="89" t="s">
        <v>75</v>
      </c>
      <c r="I552" s="91"/>
      <c r="J552" s="45"/>
      <c r="K552" s="45"/>
      <c r="L552" s="63"/>
      <c r="M552" s="41"/>
      <c r="N552" s="41"/>
      <c r="O552" s="41"/>
    </row>
    <row r="553" spans="1:30" s="37" customFormat="1" x14ac:dyDescent="0.25">
      <c r="B553" s="39"/>
      <c r="C553" s="53"/>
      <c r="D553" s="53"/>
      <c r="E553" s="60" t="s">
        <v>20</v>
      </c>
      <c r="F553" s="62" t="s">
        <v>16</v>
      </c>
      <c r="G553" s="87" t="e">
        <f>IF(AA546="ERROR","ERROR",SUMPRODUCT(Y546:Y547,F546:F547,X546:X547)/SUMPRODUCT(X546:X547,F546:F547)/1000)</f>
        <v>#N/A</v>
      </c>
      <c r="H553" s="89" t="s">
        <v>75</v>
      </c>
      <c r="I553" s="91"/>
      <c r="J553" s="45"/>
      <c r="K553" s="45"/>
      <c r="L553" s="64"/>
      <c r="M553" s="41"/>
      <c r="N553" s="41"/>
      <c r="O553" s="41"/>
    </row>
    <row r="554" spans="1:30" s="37" customFormat="1" x14ac:dyDescent="0.25">
      <c r="B554" s="39"/>
      <c r="C554" s="53"/>
      <c r="D554" s="53"/>
      <c r="E554" s="60" t="s">
        <v>45</v>
      </c>
      <c r="F554" s="62" t="s">
        <v>76</v>
      </c>
      <c r="G554" s="117" t="e">
        <f>IF(AA546="ERROR","ERROR",ROUND(F547*X547/SUMPRODUCT(X546:X547,F546:F547),6))</f>
        <v>#N/A</v>
      </c>
      <c r="H554" s="45"/>
      <c r="I554" s="91"/>
      <c r="J554" s="45"/>
      <c r="K554" s="45"/>
      <c r="L554" s="65"/>
      <c r="M554" s="41"/>
      <c r="N554" s="41"/>
      <c r="O554" s="41"/>
    </row>
    <row r="555" spans="1:30" s="37" customFormat="1" x14ac:dyDescent="0.25">
      <c r="B555" s="39"/>
      <c r="C555" s="53"/>
      <c r="D555" s="53"/>
      <c r="E555" s="53"/>
      <c r="F555" s="53"/>
      <c r="G555" s="53"/>
      <c r="H555" s="53"/>
      <c r="I555" s="53"/>
      <c r="J555" s="53"/>
      <c r="K555" s="53"/>
      <c r="L555" s="41"/>
      <c r="M555" s="41"/>
      <c r="N555" s="41"/>
      <c r="O555" s="41"/>
    </row>
    <row r="556" spans="1:30" x14ac:dyDescent="0.25">
      <c r="A556" s="99" t="s">
        <v>62</v>
      </c>
      <c r="M556" s="11"/>
      <c r="N556" s="11"/>
      <c r="O556" s="11"/>
    </row>
    <row r="557" spans="1:30" s="41" customFormat="1" ht="51.75" customHeight="1" x14ac:dyDescent="0.25">
      <c r="A557" s="37"/>
      <c r="B557" s="38" t="str">
        <f>"Blend "&amp;COUNTA($K$1:K557)&amp;": "&amp;F560</f>
        <v xml:space="preserve">Blend 30: </v>
      </c>
      <c r="C557" s="39"/>
      <c r="D557" s="39"/>
      <c r="E557" s="40"/>
      <c r="F557" s="40"/>
      <c r="G557" s="40"/>
      <c r="H557" s="40"/>
      <c r="I557" s="40"/>
      <c r="J557" s="40"/>
      <c r="K557" s="69" t="s">
        <v>62</v>
      </c>
    </row>
    <row r="558" spans="1:30" s="41" customFormat="1" ht="20.25" customHeight="1" x14ac:dyDescent="0.25">
      <c r="A558" s="37"/>
      <c r="B558" s="39"/>
      <c r="C558" s="42" t="s">
        <v>49</v>
      </c>
      <c r="D558" s="42"/>
      <c r="E558" s="43"/>
      <c r="F558" s="42"/>
      <c r="G558" s="42"/>
      <c r="H558" s="42"/>
      <c r="I558" s="42"/>
      <c r="J558" s="42"/>
      <c r="K558" s="42"/>
      <c r="M558" s="44"/>
      <c r="N558" s="44"/>
      <c r="O558" s="44"/>
      <c r="P558" s="44"/>
    </row>
    <row r="559" spans="1:30" s="41" customFormat="1" ht="20.25" customHeight="1" x14ac:dyDescent="0.25">
      <c r="A559" s="37"/>
      <c r="B559" s="39"/>
      <c r="C559" s="45"/>
      <c r="D559" s="45"/>
      <c r="E559" s="46" t="s">
        <v>36</v>
      </c>
      <c r="F559" s="74"/>
      <c r="G559" s="47" t="str">
        <f>IF(ISBLANK(F559),"&lt;-- Let op; neem het fuelstreamnummer van deze blend op die overeenkomt met het MP","")</f>
        <v>&lt;-- Let op; neem het fuelstreamnummer van deze blend op die overeenkomt met het MP</v>
      </c>
      <c r="H559" s="47"/>
      <c r="I559" s="45"/>
      <c r="J559" s="45"/>
      <c r="K559" s="45"/>
      <c r="M559" s="44"/>
      <c r="N559" s="44"/>
      <c r="O559" s="44"/>
      <c r="P559" s="44"/>
    </row>
    <row r="560" spans="1:30" s="41" customFormat="1" ht="20.25" customHeight="1" x14ac:dyDescent="0.25">
      <c r="A560" s="37"/>
      <c r="B560" s="39"/>
      <c r="C560" s="45"/>
      <c r="D560" s="45"/>
      <c r="E560" s="46" t="s">
        <v>43</v>
      </c>
      <c r="F560" s="74"/>
      <c r="G560" s="47" t="str">
        <f>IF(ISBLANK(F560),"&lt;-- Let op; selecteer een standaardblend zodat rekenwaarden voor de blend worden berekend","")</f>
        <v>&lt;-- Let op; selecteer een standaardblend zodat rekenwaarden voor de blend worden berekend</v>
      </c>
      <c r="H560" s="47"/>
      <c r="I560" s="45"/>
      <c r="J560" s="45"/>
      <c r="K560" s="45"/>
      <c r="M560" s="44"/>
      <c r="N560" s="44"/>
      <c r="O560" s="44"/>
      <c r="P560" s="44"/>
    </row>
    <row r="561" spans="1:30" s="41" customFormat="1" ht="14.25" customHeight="1" x14ac:dyDescent="0.25">
      <c r="A561" s="37"/>
      <c r="B561" s="39"/>
      <c r="C561" s="45"/>
      <c r="D561" s="45"/>
      <c r="E561" s="46" t="s">
        <v>51</v>
      </c>
      <c r="F561" s="48" t="e">
        <f>INDEX(Functionaliteit!$F$7:$F$9,MATCH(F560,blends,0))</f>
        <v>#N/A</v>
      </c>
      <c r="G561" s="48"/>
      <c r="H561" s="46"/>
      <c r="I561" s="45"/>
      <c r="J561" s="45"/>
      <c r="K561" s="45"/>
      <c r="L561" s="44"/>
      <c r="M561" s="44"/>
      <c r="N561" s="44"/>
      <c r="O561" s="44"/>
      <c r="P561" s="44"/>
    </row>
    <row r="562" spans="1:30" s="41" customFormat="1" ht="14.25" customHeight="1" x14ac:dyDescent="0.25">
      <c r="A562" s="37"/>
      <c r="B562" s="39"/>
      <c r="C562" s="49"/>
      <c r="D562" s="49"/>
      <c r="E562" s="49"/>
      <c r="F562" s="49"/>
      <c r="G562" s="49"/>
      <c r="H562" s="49"/>
      <c r="I562" s="49"/>
      <c r="J562" s="49"/>
      <c r="K562" s="49"/>
      <c r="L562" s="44"/>
      <c r="M562" s="44"/>
      <c r="N562" s="44"/>
      <c r="O562" s="44"/>
      <c r="P562" s="44"/>
    </row>
    <row r="563" spans="1:30" s="41" customFormat="1" ht="14.25" customHeight="1" x14ac:dyDescent="0.25">
      <c r="A563" s="37"/>
      <c r="B563" s="39"/>
      <c r="C563" s="45" t="s">
        <v>50</v>
      </c>
      <c r="D563" s="45"/>
      <c r="E563" s="46"/>
      <c r="F563" s="46"/>
      <c r="G563" s="46"/>
      <c r="H563" s="46"/>
      <c r="I563" s="45"/>
      <c r="J563" s="45"/>
      <c r="K563" s="45"/>
      <c r="L563" s="44"/>
      <c r="M563" s="44"/>
      <c r="N563" s="44"/>
      <c r="O563" s="44"/>
      <c r="P563" s="44"/>
    </row>
    <row r="564" spans="1:30" s="52" customFormat="1" ht="27" x14ac:dyDescent="0.25">
      <c r="B564" s="39"/>
      <c r="C564" s="108" t="e">
        <f>C565&lt;&gt;1</f>
        <v>#N/A</v>
      </c>
      <c r="D564" s="50"/>
      <c r="E564" s="110" t="s">
        <v>0</v>
      </c>
      <c r="F564" s="111" t="e">
        <f>"Uitgeslagen hoeveelheid - "&amp;F561</f>
        <v>#N/A</v>
      </c>
      <c r="G564" s="111" t="s">
        <v>59</v>
      </c>
      <c r="H564" s="111" t="s">
        <v>81</v>
      </c>
      <c r="I564" s="45"/>
      <c r="J564" s="45"/>
      <c r="K564" s="45"/>
      <c r="L564" s="51"/>
      <c r="M564" s="50" t="s">
        <v>52</v>
      </c>
      <c r="N564" s="50" t="s">
        <v>64</v>
      </c>
      <c r="O564" s="50" t="s">
        <v>54</v>
      </c>
      <c r="P564" s="50" t="s">
        <v>53</v>
      </c>
      <c r="Q564" s="50" t="s">
        <v>35</v>
      </c>
      <c r="R564" s="50" t="s">
        <v>55</v>
      </c>
      <c r="S564" s="50" t="s">
        <v>21</v>
      </c>
      <c r="T564" s="50" t="s">
        <v>56</v>
      </c>
      <c r="U564" s="50" t="s">
        <v>57</v>
      </c>
      <c r="V564" s="50" t="s">
        <v>1</v>
      </c>
      <c r="W564" s="50" t="s">
        <v>2</v>
      </c>
      <c r="X564" s="50" t="s">
        <v>3</v>
      </c>
      <c r="Y564" s="50" t="s">
        <v>4</v>
      </c>
    </row>
    <row r="565" spans="1:30" s="37" customFormat="1" ht="24.75" x14ac:dyDescent="0.25">
      <c r="B565" s="39"/>
      <c r="C565" s="109" t="e">
        <f>IF(F561="1000kg",3,_xlfn.IFNA(MATCH(G565,dichth,0),2))</f>
        <v>#N/A</v>
      </c>
      <c r="D565" s="60" t="s">
        <v>13</v>
      </c>
      <c r="E565" s="54" t="e">
        <f>INDEX(Functionaliteit!D$7:D$9,MATCH($F560,blends,0))</f>
        <v>#N/A</v>
      </c>
      <c r="F565" s="76"/>
      <c r="G565" s="106" t="s">
        <v>67</v>
      </c>
      <c r="H565" s="100"/>
      <c r="I565" s="89" t="e">
        <f>IF(F561="1000kg",
   "dichtheid niet van toepassing",
   IF(C565&lt;&gt;1,
      "Let op, door NEa geadviseerde dichtheid wordt nu meegenomen (zie tabel gegevens). Als u zelf dichtheid wilt opgeven, selecteer dan 'eigen dichtheid invullen' in cel G"&amp;ROW(I565),
      "kies een getal tussen 0 en 1,0"
   )
)</f>
        <v>#N/A</v>
      </c>
      <c r="J565" s="107"/>
      <c r="K565" s="45"/>
      <c r="L565" s="55"/>
      <c r="N565" s="78">
        <f>G570</f>
        <v>0</v>
      </c>
      <c r="O565" s="41" t="str">
        <f>B557</f>
        <v xml:space="preserve">Blend 30: </v>
      </c>
      <c r="P565" s="37">
        <f>F560</f>
        <v>0</v>
      </c>
      <c r="Q565" s="37">
        <f>F559</f>
        <v>0</v>
      </c>
      <c r="R565" s="37" t="e">
        <f>E565</f>
        <v>#N/A</v>
      </c>
      <c r="S565" s="37" t="e">
        <f>F561</f>
        <v>#N/A</v>
      </c>
      <c r="T565" s="37">
        <f t="shared" ref="T565:T566" si="29">F565</f>
        <v>0</v>
      </c>
      <c r="U565" s="78" t="str">
        <f>G565</f>
        <v>Dichtheid geadviseerd door NEa (niets invullen in kolom H)</v>
      </c>
      <c r="V565" s="37" t="e">
        <f>IF(OR(C565&lt;&gt;1,ISBLANK(H565)),
   INDEX(Gegevens!$D$3:$D$15,MATCH($E565,comps,0)),
   H565
)</f>
        <v>#N/A</v>
      </c>
      <c r="W565" s="56" t="e">
        <f>INDEX(ocw,MATCH($E565,comps,0))</f>
        <v>#N/A</v>
      </c>
      <c r="X565" s="57" t="e">
        <f>IF(F561="liters 15",
   IF(V565=0,"ERROR",W565*V565),
   IF(F561="1000kg",
      W565,
      "ERROR"
   )
)</f>
        <v>#N/A</v>
      </c>
      <c r="Y565" s="56" t="e">
        <f>INDEX(Gegevens!$F$3:$F$15,MATCH($E565,comps,0))</f>
        <v>#N/A</v>
      </c>
      <c r="AA565" t="e">
        <f>IF(OR(X565="ERROR",X566="ERROR"),
   "ERROR",
   "OK"
)</f>
        <v>#N/A</v>
      </c>
    </row>
    <row r="566" spans="1:30" s="37" customFormat="1" ht="27.75" customHeight="1" x14ac:dyDescent="0.25">
      <c r="B566" s="39"/>
      <c r="C566" s="109" t="e">
        <f>IF(F561="1000kg",3,_xlfn.IFNA(MATCH(G566,dichth,0),2))</f>
        <v>#N/A</v>
      </c>
      <c r="D566" s="60" t="s">
        <v>14</v>
      </c>
      <c r="E566" s="54" t="e">
        <f>INDEX(Functionaliteit!E$7:E$9,MATCH($F560,blends,0))</f>
        <v>#N/A</v>
      </c>
      <c r="F566" s="76"/>
      <c r="G566" s="106" t="s">
        <v>67</v>
      </c>
      <c r="H566" s="100"/>
      <c r="I566" s="89" t="e">
        <f>IF(F561="1000kg",
   "dichtheid niet van toepassing",
   IF(C566&lt;&gt;1,
      "Let op, door NEa geadviseerde dichtheid wordt nu meegenomen (zie tabel gegevens). Als u zelf dichtheid wilt opgeven, selecteer dan 'eigen dichtheid invullen' in cel G"&amp;ROW(I566),
      "kies een getal tussen 0 en 1,0"
   )
)</f>
        <v>#N/A</v>
      </c>
      <c r="J566" s="107"/>
      <c r="K566" s="45"/>
      <c r="L566" s="55"/>
      <c r="N566" s="78">
        <f>G570</f>
        <v>0</v>
      </c>
      <c r="O566" s="41" t="str">
        <f>B557</f>
        <v xml:space="preserve">Blend 30: </v>
      </c>
      <c r="P566" s="37">
        <f>F560</f>
        <v>0</v>
      </c>
      <c r="Q566" s="37">
        <f>F559</f>
        <v>0</v>
      </c>
      <c r="R566" s="37" t="e">
        <f>E566</f>
        <v>#N/A</v>
      </c>
      <c r="S566" s="37" t="e">
        <f>F561</f>
        <v>#N/A</v>
      </c>
      <c r="T566" s="37">
        <f t="shared" si="29"/>
        <v>0</v>
      </c>
      <c r="U566" s="78" t="str">
        <f>G566</f>
        <v>Dichtheid geadviseerd door NEa (niets invullen in kolom H)</v>
      </c>
      <c r="V566" s="37" t="e">
        <f>IF(OR(C566&lt;&gt;1,ISBLANK(H566)),
   INDEX(Gegevens!$D$3:$D$15,MATCH($E566,comps,0)),
   H566
)</f>
        <v>#N/A</v>
      </c>
      <c r="W566" s="56" t="e">
        <f>INDEX(ocw,MATCH($E566,comps,0))</f>
        <v>#N/A</v>
      </c>
      <c r="X566" s="57" t="e">
        <f>IF(F561="liters 15",
   IF(V566=0,"ERROR",W566*V566),
   IF(F561="1000kg",
      W566,
      "ERROR"
   )
)</f>
        <v>#N/A</v>
      </c>
      <c r="Y566" s="56" t="e">
        <f>INDEX(Gegevens!$F$3:$F$15,MATCH($E566,comps,0))</f>
        <v>#N/A</v>
      </c>
      <c r="AA566"/>
    </row>
    <row r="567" spans="1:30" s="37" customFormat="1" x14ac:dyDescent="0.25">
      <c r="B567" s="39"/>
      <c r="C567" s="53"/>
      <c r="D567" s="53"/>
      <c r="E567" s="53"/>
      <c r="F567" s="53"/>
      <c r="G567" s="53"/>
      <c r="H567" s="53"/>
      <c r="I567" s="90"/>
      <c r="J567" s="53"/>
      <c r="K567" s="45"/>
      <c r="L567" s="55"/>
      <c r="M567" s="41"/>
      <c r="N567" s="41"/>
      <c r="O567" s="41"/>
      <c r="P567" s="41"/>
    </row>
    <row r="568" spans="1:30" s="37" customFormat="1" x14ac:dyDescent="0.25">
      <c r="B568" s="39"/>
      <c r="C568" s="45" t="s">
        <v>47</v>
      </c>
      <c r="D568" s="45"/>
      <c r="E568" s="46"/>
      <c r="F568" s="46"/>
      <c r="G568" s="46"/>
      <c r="H568" s="46"/>
      <c r="I568" s="91"/>
      <c r="J568" s="45"/>
      <c r="K568" s="45"/>
      <c r="L568" s="58"/>
      <c r="M568" s="66"/>
      <c r="N568" s="66"/>
      <c r="O568" s="41"/>
      <c r="P568" s="41"/>
      <c r="AB568" s="104"/>
      <c r="AD568" s="104"/>
    </row>
    <row r="569" spans="1:30" s="37" customFormat="1" x14ac:dyDescent="0.25">
      <c r="B569" s="39"/>
      <c r="C569" s="53"/>
      <c r="D569" s="53"/>
      <c r="E569" s="59"/>
      <c r="F569" s="112" t="s">
        <v>21</v>
      </c>
      <c r="G569" s="61"/>
      <c r="H569" s="91"/>
      <c r="I569" s="91"/>
      <c r="J569" s="45"/>
      <c r="K569" s="45"/>
      <c r="L569" s="41"/>
      <c r="M569" s="66"/>
      <c r="N569" s="66"/>
      <c r="O569" s="41"/>
      <c r="P569" s="41"/>
      <c r="AB569" s="104"/>
    </row>
    <row r="570" spans="1:30" s="37" customFormat="1" x14ac:dyDescent="0.25">
      <c r="B570" s="39"/>
      <c r="C570" s="53"/>
      <c r="D570" s="53"/>
      <c r="E570" s="60" t="s">
        <v>80</v>
      </c>
      <c r="F570" s="62" t="e">
        <f>F561</f>
        <v>#N/A</v>
      </c>
      <c r="G570" s="103">
        <f>SUM(F565:F566)</f>
        <v>0</v>
      </c>
      <c r="H570" s="89" t="s">
        <v>75</v>
      </c>
      <c r="I570" s="91"/>
      <c r="J570" s="45"/>
      <c r="K570" s="45"/>
      <c r="L570" s="55"/>
      <c r="M570" s="41"/>
      <c r="N570" s="41"/>
      <c r="O570" s="41"/>
      <c r="AB570" s="105"/>
    </row>
    <row r="571" spans="1:30" s="37" customFormat="1" x14ac:dyDescent="0.25">
      <c r="B571" s="39"/>
      <c r="C571" s="53"/>
      <c r="D571" s="53"/>
      <c r="E571" s="60" t="s">
        <v>19</v>
      </c>
      <c r="F571" s="62" t="e">
        <f>INDEX(Functionaliteit!$G$7:$G$9,MATCH(F560,blends,0))</f>
        <v>#N/A</v>
      </c>
      <c r="G571" s="87" t="e">
        <f>IF(AA565="ERROR","ERROR",ROUND(SUMPRODUCT(X565:X566,F565:F566)/SUM(F565:F566)/1000,6))</f>
        <v>#N/A</v>
      </c>
      <c r="H571" s="89" t="s">
        <v>75</v>
      </c>
      <c r="I571" s="91"/>
      <c r="J571" s="45"/>
      <c r="K571" s="45"/>
      <c r="L571" s="63"/>
      <c r="M571" s="41"/>
      <c r="N571" s="41"/>
      <c r="O571" s="41"/>
    </row>
    <row r="572" spans="1:30" s="37" customFormat="1" x14ac:dyDescent="0.25">
      <c r="B572" s="39"/>
      <c r="C572" s="53"/>
      <c r="D572" s="53"/>
      <c r="E572" s="60" t="s">
        <v>20</v>
      </c>
      <c r="F572" s="62" t="s">
        <v>16</v>
      </c>
      <c r="G572" s="87" t="e">
        <f>IF(AA565="ERROR","ERROR",SUMPRODUCT(Y565:Y566,F565:F566,X565:X566)/SUMPRODUCT(X565:X566,F565:F566)/1000)</f>
        <v>#N/A</v>
      </c>
      <c r="H572" s="89" t="s">
        <v>75</v>
      </c>
      <c r="I572" s="91"/>
      <c r="J572" s="45"/>
      <c r="K572" s="45"/>
      <c r="L572" s="64"/>
      <c r="M572" s="41"/>
      <c r="N572" s="41"/>
      <c r="O572" s="41"/>
    </row>
    <row r="573" spans="1:30" s="37" customFormat="1" x14ac:dyDescent="0.25">
      <c r="B573" s="39"/>
      <c r="C573" s="53"/>
      <c r="D573" s="53"/>
      <c r="E573" s="60" t="s">
        <v>45</v>
      </c>
      <c r="F573" s="62" t="s">
        <v>76</v>
      </c>
      <c r="G573" s="117" t="e">
        <f>IF(AA565="ERROR","ERROR",ROUND(F566*X566/SUMPRODUCT(X565:X566,F565:F566),6))</f>
        <v>#N/A</v>
      </c>
      <c r="H573" s="45"/>
      <c r="I573" s="91"/>
      <c r="J573" s="45"/>
      <c r="K573" s="45"/>
      <c r="L573" s="65"/>
      <c r="M573" s="41"/>
      <c r="N573" s="41"/>
      <c r="O573" s="41"/>
    </row>
    <row r="574" spans="1:30" s="37" customFormat="1" x14ac:dyDescent="0.25">
      <c r="B574" s="39"/>
      <c r="C574" s="53"/>
      <c r="D574" s="53"/>
      <c r="E574" s="53"/>
      <c r="F574" s="53"/>
      <c r="G574" s="53"/>
      <c r="H574" s="53"/>
      <c r="I574" s="53"/>
      <c r="J574" s="53"/>
      <c r="K574" s="53"/>
      <c r="L574" s="41"/>
      <c r="M574" s="41"/>
      <c r="N574" s="41"/>
      <c r="O574" s="41"/>
    </row>
    <row r="575" spans="1:30" x14ac:dyDescent="0.25">
      <c r="A575" s="99" t="s">
        <v>62</v>
      </c>
      <c r="M575" s="11"/>
      <c r="N575" s="11"/>
      <c r="O575" s="11"/>
    </row>
  </sheetData>
  <sheetProtection algorithmName="SHA-512" hashValue="36MajJHqclpB4pUxJ3pnNPVgXrpQ/439S+xlmnT42DNucuXZg8ITk5MPab1Dt4nS/eAYpONv4LtoFybNOcAs4Q==" saltValue="HvqQoj2wz9sCrBckgxjzpg==" spinCount="100000" sheet="1" objects="1" scenarios="1"/>
  <mergeCells count="1">
    <mergeCell ref="C3:J3"/>
  </mergeCells>
  <conditionalFormatting sqref="F8:F9">
    <cfRule type="expression" dxfId="379" priority="1973">
      <formula>ISBLANK(F8)</formula>
    </cfRule>
  </conditionalFormatting>
  <conditionalFormatting sqref="F14:H15">
    <cfRule type="expression" dxfId="378" priority="1972">
      <formula>ISBLANK(F14)</formula>
    </cfRule>
  </conditionalFormatting>
  <conditionalFormatting sqref="H14">
    <cfRule type="expression" dxfId="377" priority="1787" stopIfTrue="1">
      <formula>$C14&lt;&gt;1</formula>
    </cfRule>
  </conditionalFormatting>
  <conditionalFormatting sqref="H14:H15">
    <cfRule type="expression" dxfId="376" priority="1393">
      <formula>H14&gt;1.5</formula>
    </cfRule>
    <cfRule type="expression" dxfId="375" priority="1786">
      <formula>H14&lt;0</formula>
    </cfRule>
  </conditionalFormatting>
  <conditionalFormatting sqref="H15">
    <cfRule type="expression" dxfId="374" priority="1971" stopIfTrue="1">
      <formula>$C15&lt;&gt;1</formula>
    </cfRule>
  </conditionalFormatting>
  <conditionalFormatting sqref="W14:W15">
    <cfRule type="expression" dxfId="373" priority="1989">
      <formula>$AC14=TRUE</formula>
    </cfRule>
  </conditionalFormatting>
  <conditionalFormatting sqref="Y14:Y15">
    <cfRule type="expression" dxfId="372" priority="1988">
      <formula>$AC14=TRUE</formula>
    </cfRule>
  </conditionalFormatting>
  <conditionalFormatting sqref="F27:F28">
    <cfRule type="expression" dxfId="371" priority="230">
      <formula>ISBLANK(F27)</formula>
    </cfRule>
  </conditionalFormatting>
  <conditionalFormatting sqref="F33:H34">
    <cfRule type="expression" dxfId="370" priority="229">
      <formula>ISBLANK(F33)</formula>
    </cfRule>
  </conditionalFormatting>
  <conditionalFormatting sqref="H33">
    <cfRule type="expression" dxfId="369" priority="227" stopIfTrue="1">
      <formula>$C33&lt;&gt;1</formula>
    </cfRule>
  </conditionalFormatting>
  <conditionalFormatting sqref="H33:H34">
    <cfRule type="expression" dxfId="368" priority="225">
      <formula>H33&gt;1.5</formula>
    </cfRule>
    <cfRule type="expression" dxfId="367" priority="226">
      <formula>H33&lt;0</formula>
    </cfRule>
  </conditionalFormatting>
  <conditionalFormatting sqref="H34">
    <cfRule type="expression" dxfId="366" priority="228" stopIfTrue="1">
      <formula>$C34&lt;&gt;1</formula>
    </cfRule>
  </conditionalFormatting>
  <conditionalFormatting sqref="W33:W34">
    <cfRule type="expression" dxfId="365" priority="232">
      <formula>$AC33=TRUE</formula>
    </cfRule>
  </conditionalFormatting>
  <conditionalFormatting sqref="Y33:Y34">
    <cfRule type="expression" dxfId="364" priority="231">
      <formula>$AC33=TRUE</formula>
    </cfRule>
  </conditionalFormatting>
  <conditionalFormatting sqref="F46:F47">
    <cfRule type="expression" dxfId="363" priority="222">
      <formula>ISBLANK(F46)</formula>
    </cfRule>
  </conditionalFormatting>
  <conditionalFormatting sqref="F52:H53">
    <cfRule type="expression" dxfId="362" priority="221">
      <formula>ISBLANK(F52)</formula>
    </cfRule>
  </conditionalFormatting>
  <conditionalFormatting sqref="H52">
    <cfRule type="expression" dxfId="361" priority="219" stopIfTrue="1">
      <formula>$C52&lt;&gt;1</formula>
    </cfRule>
  </conditionalFormatting>
  <conditionalFormatting sqref="H52:H53">
    <cfRule type="expression" dxfId="360" priority="217">
      <formula>H52&gt;1.5</formula>
    </cfRule>
    <cfRule type="expression" dxfId="359" priority="218">
      <formula>H52&lt;0</formula>
    </cfRule>
  </conditionalFormatting>
  <conditionalFormatting sqref="H53">
    <cfRule type="expression" dxfId="358" priority="220" stopIfTrue="1">
      <formula>$C53&lt;&gt;1</formula>
    </cfRule>
  </conditionalFormatting>
  <conditionalFormatting sqref="W52:W53">
    <cfRule type="expression" dxfId="357" priority="224">
      <formula>$AC52=TRUE</formula>
    </cfRule>
  </conditionalFormatting>
  <conditionalFormatting sqref="Y52:Y53">
    <cfRule type="expression" dxfId="356" priority="223">
      <formula>$AC52=TRUE</formula>
    </cfRule>
  </conditionalFormatting>
  <conditionalFormatting sqref="F65:F66">
    <cfRule type="expression" dxfId="355" priority="214">
      <formula>ISBLANK(F65)</formula>
    </cfRule>
  </conditionalFormatting>
  <conditionalFormatting sqref="F71:H72">
    <cfRule type="expression" dxfId="354" priority="213">
      <formula>ISBLANK(F71)</formula>
    </cfRule>
  </conditionalFormatting>
  <conditionalFormatting sqref="H71">
    <cfRule type="expression" dxfId="353" priority="211" stopIfTrue="1">
      <formula>$C71&lt;&gt;1</formula>
    </cfRule>
  </conditionalFormatting>
  <conditionalFormatting sqref="H71:H72">
    <cfRule type="expression" dxfId="352" priority="209">
      <formula>H71&gt;1.5</formula>
    </cfRule>
    <cfRule type="expression" dxfId="351" priority="210">
      <formula>H71&lt;0</formula>
    </cfRule>
  </conditionalFormatting>
  <conditionalFormatting sqref="H72">
    <cfRule type="expression" dxfId="350" priority="212" stopIfTrue="1">
      <formula>$C72&lt;&gt;1</formula>
    </cfRule>
  </conditionalFormatting>
  <conditionalFormatting sqref="W71:W72">
    <cfRule type="expression" dxfId="349" priority="216">
      <formula>$AC71=TRUE</formula>
    </cfRule>
  </conditionalFormatting>
  <conditionalFormatting sqref="Y71:Y72">
    <cfRule type="expression" dxfId="348" priority="215">
      <formula>$AC71=TRUE</formula>
    </cfRule>
  </conditionalFormatting>
  <conditionalFormatting sqref="F84:F85">
    <cfRule type="expression" dxfId="347" priority="206">
      <formula>ISBLANK(F84)</formula>
    </cfRule>
  </conditionalFormatting>
  <conditionalFormatting sqref="F90:H91">
    <cfRule type="expression" dxfId="346" priority="205">
      <formula>ISBLANK(F90)</formula>
    </cfRule>
  </conditionalFormatting>
  <conditionalFormatting sqref="H90">
    <cfRule type="expression" dxfId="345" priority="203" stopIfTrue="1">
      <formula>$C90&lt;&gt;1</formula>
    </cfRule>
  </conditionalFormatting>
  <conditionalFormatting sqref="H90:H91">
    <cfRule type="expression" dxfId="344" priority="201">
      <formula>H90&gt;1.5</formula>
    </cfRule>
    <cfRule type="expression" dxfId="343" priority="202">
      <formula>H90&lt;0</formula>
    </cfRule>
  </conditionalFormatting>
  <conditionalFormatting sqref="H91">
    <cfRule type="expression" dxfId="342" priority="204" stopIfTrue="1">
      <formula>$C91&lt;&gt;1</formula>
    </cfRule>
  </conditionalFormatting>
  <conditionalFormatting sqref="W90:W91">
    <cfRule type="expression" dxfId="341" priority="208">
      <formula>$AC90=TRUE</formula>
    </cfRule>
  </conditionalFormatting>
  <conditionalFormatting sqref="Y90:Y91">
    <cfRule type="expression" dxfId="340" priority="207">
      <formula>$AC90=TRUE</formula>
    </cfRule>
  </conditionalFormatting>
  <conditionalFormatting sqref="F103:F104">
    <cfRule type="expression" dxfId="339" priority="198">
      <formula>ISBLANK(F103)</formula>
    </cfRule>
  </conditionalFormatting>
  <conditionalFormatting sqref="F109:H110">
    <cfRule type="expression" dxfId="338" priority="197">
      <formula>ISBLANK(F109)</formula>
    </cfRule>
  </conditionalFormatting>
  <conditionalFormatting sqref="H109">
    <cfRule type="expression" dxfId="337" priority="195" stopIfTrue="1">
      <formula>$C109&lt;&gt;1</formula>
    </cfRule>
  </conditionalFormatting>
  <conditionalFormatting sqref="H109:H110">
    <cfRule type="expression" dxfId="336" priority="193">
      <formula>H109&gt;1.5</formula>
    </cfRule>
    <cfRule type="expression" dxfId="335" priority="194">
      <formula>H109&lt;0</formula>
    </cfRule>
  </conditionalFormatting>
  <conditionalFormatting sqref="H110">
    <cfRule type="expression" dxfId="334" priority="196" stopIfTrue="1">
      <formula>$C110&lt;&gt;1</formula>
    </cfRule>
  </conditionalFormatting>
  <conditionalFormatting sqref="W109:W110">
    <cfRule type="expression" dxfId="333" priority="200">
      <formula>$AC109=TRUE</formula>
    </cfRule>
  </conditionalFormatting>
  <conditionalFormatting sqref="Y109:Y110">
    <cfRule type="expression" dxfId="332" priority="199">
      <formula>$AC109=TRUE</formula>
    </cfRule>
  </conditionalFormatting>
  <conditionalFormatting sqref="F122:F123">
    <cfRule type="expression" dxfId="331" priority="190">
      <formula>ISBLANK(F122)</formula>
    </cfRule>
  </conditionalFormatting>
  <conditionalFormatting sqref="F128:H129">
    <cfRule type="expression" dxfId="330" priority="189">
      <formula>ISBLANK(F128)</formula>
    </cfRule>
  </conditionalFormatting>
  <conditionalFormatting sqref="H128">
    <cfRule type="expression" dxfId="329" priority="187" stopIfTrue="1">
      <formula>$C128&lt;&gt;1</formula>
    </cfRule>
  </conditionalFormatting>
  <conditionalFormatting sqref="H128:H129">
    <cfRule type="expression" dxfId="328" priority="185">
      <formula>H128&gt;1.5</formula>
    </cfRule>
    <cfRule type="expression" dxfId="327" priority="186">
      <formula>H128&lt;0</formula>
    </cfRule>
  </conditionalFormatting>
  <conditionalFormatting sqref="H129">
    <cfRule type="expression" dxfId="326" priority="188" stopIfTrue="1">
      <formula>$C129&lt;&gt;1</formula>
    </cfRule>
  </conditionalFormatting>
  <conditionalFormatting sqref="W128:W129">
    <cfRule type="expression" dxfId="325" priority="192">
      <formula>$AC128=TRUE</formula>
    </cfRule>
  </conditionalFormatting>
  <conditionalFormatting sqref="Y128:Y129">
    <cfRule type="expression" dxfId="324" priority="191">
      <formula>$AC128=TRUE</formula>
    </cfRule>
  </conditionalFormatting>
  <conditionalFormatting sqref="F141:F142">
    <cfRule type="expression" dxfId="323" priority="182">
      <formula>ISBLANK(F141)</formula>
    </cfRule>
  </conditionalFormatting>
  <conditionalFormatting sqref="F147:H148">
    <cfRule type="expression" dxfId="322" priority="181">
      <formula>ISBLANK(F147)</formula>
    </cfRule>
  </conditionalFormatting>
  <conditionalFormatting sqref="H147">
    <cfRule type="expression" dxfId="321" priority="179" stopIfTrue="1">
      <formula>$C147&lt;&gt;1</formula>
    </cfRule>
  </conditionalFormatting>
  <conditionalFormatting sqref="H147:H148">
    <cfRule type="expression" dxfId="320" priority="177">
      <formula>H147&gt;1.5</formula>
    </cfRule>
    <cfRule type="expression" dxfId="319" priority="178">
      <formula>H147&lt;0</formula>
    </cfRule>
  </conditionalFormatting>
  <conditionalFormatting sqref="H148">
    <cfRule type="expression" dxfId="318" priority="180" stopIfTrue="1">
      <formula>$C148&lt;&gt;1</formula>
    </cfRule>
  </conditionalFormatting>
  <conditionalFormatting sqref="W147:W148">
    <cfRule type="expression" dxfId="317" priority="184">
      <formula>$AC147=TRUE</formula>
    </cfRule>
  </conditionalFormatting>
  <conditionalFormatting sqref="Y147:Y148">
    <cfRule type="expression" dxfId="316" priority="183">
      <formula>$AC147=TRUE</formula>
    </cfRule>
  </conditionalFormatting>
  <conditionalFormatting sqref="F160:F161">
    <cfRule type="expression" dxfId="315" priority="174">
      <formula>ISBLANK(F160)</formula>
    </cfRule>
  </conditionalFormatting>
  <conditionalFormatting sqref="F166:H167">
    <cfRule type="expression" dxfId="314" priority="173">
      <formula>ISBLANK(F166)</formula>
    </cfRule>
  </conditionalFormatting>
  <conditionalFormatting sqref="H166">
    <cfRule type="expression" dxfId="313" priority="171" stopIfTrue="1">
      <formula>$C166&lt;&gt;1</formula>
    </cfRule>
  </conditionalFormatting>
  <conditionalFormatting sqref="H166:H167">
    <cfRule type="expression" dxfId="312" priority="169">
      <formula>H166&gt;1.5</formula>
    </cfRule>
    <cfRule type="expression" dxfId="311" priority="170">
      <formula>H166&lt;0</formula>
    </cfRule>
  </conditionalFormatting>
  <conditionalFormatting sqref="H167">
    <cfRule type="expression" dxfId="310" priority="172" stopIfTrue="1">
      <formula>$C167&lt;&gt;1</formula>
    </cfRule>
  </conditionalFormatting>
  <conditionalFormatting sqref="W166:W167">
    <cfRule type="expression" dxfId="309" priority="176">
      <formula>$AC166=TRUE</formula>
    </cfRule>
  </conditionalFormatting>
  <conditionalFormatting sqref="Y166:Y167">
    <cfRule type="expression" dxfId="308" priority="175">
      <formula>$AC166=TRUE</formula>
    </cfRule>
  </conditionalFormatting>
  <conditionalFormatting sqref="F179:F180">
    <cfRule type="expression" dxfId="307" priority="166">
      <formula>ISBLANK(F179)</formula>
    </cfRule>
  </conditionalFormatting>
  <conditionalFormatting sqref="F185:H186">
    <cfRule type="expression" dxfId="306" priority="165">
      <formula>ISBLANK(F185)</formula>
    </cfRule>
  </conditionalFormatting>
  <conditionalFormatting sqref="H185">
    <cfRule type="expression" dxfId="305" priority="163" stopIfTrue="1">
      <formula>$C185&lt;&gt;1</formula>
    </cfRule>
  </conditionalFormatting>
  <conditionalFormatting sqref="H185:H186">
    <cfRule type="expression" dxfId="304" priority="161">
      <formula>H185&gt;1.5</formula>
    </cfRule>
    <cfRule type="expression" dxfId="303" priority="162">
      <formula>H185&lt;0</formula>
    </cfRule>
  </conditionalFormatting>
  <conditionalFormatting sqref="H186">
    <cfRule type="expression" dxfId="302" priority="164" stopIfTrue="1">
      <formula>$C186&lt;&gt;1</formula>
    </cfRule>
  </conditionalFormatting>
  <conditionalFormatting sqref="W185:W186">
    <cfRule type="expression" dxfId="301" priority="168">
      <formula>$AC185=TRUE</formula>
    </cfRule>
  </conditionalFormatting>
  <conditionalFormatting sqref="Y185:Y186">
    <cfRule type="expression" dxfId="300" priority="167">
      <formula>$AC185=TRUE</formula>
    </cfRule>
  </conditionalFormatting>
  <conditionalFormatting sqref="F198:F199">
    <cfRule type="expression" dxfId="299" priority="158">
      <formula>ISBLANK(F198)</formula>
    </cfRule>
  </conditionalFormatting>
  <conditionalFormatting sqref="F204:H205">
    <cfRule type="expression" dxfId="298" priority="157">
      <formula>ISBLANK(F204)</formula>
    </cfRule>
  </conditionalFormatting>
  <conditionalFormatting sqref="H204">
    <cfRule type="expression" dxfId="297" priority="155" stopIfTrue="1">
      <formula>$C204&lt;&gt;1</formula>
    </cfRule>
  </conditionalFormatting>
  <conditionalFormatting sqref="H204:H205">
    <cfRule type="expression" dxfId="296" priority="153">
      <formula>H204&gt;1.5</formula>
    </cfRule>
    <cfRule type="expression" dxfId="295" priority="154">
      <formula>H204&lt;0</formula>
    </cfRule>
  </conditionalFormatting>
  <conditionalFormatting sqref="H205">
    <cfRule type="expression" dxfId="294" priority="156" stopIfTrue="1">
      <formula>$C205&lt;&gt;1</formula>
    </cfRule>
  </conditionalFormatting>
  <conditionalFormatting sqref="W204:W205">
    <cfRule type="expression" dxfId="293" priority="160">
      <formula>$AC204=TRUE</formula>
    </cfRule>
  </conditionalFormatting>
  <conditionalFormatting sqref="Y204:Y205">
    <cfRule type="expression" dxfId="292" priority="159">
      <formula>$AC204=TRUE</formula>
    </cfRule>
  </conditionalFormatting>
  <conditionalFormatting sqref="F217:F218">
    <cfRule type="expression" dxfId="291" priority="150">
      <formula>ISBLANK(F217)</formula>
    </cfRule>
  </conditionalFormatting>
  <conditionalFormatting sqref="F223:H224">
    <cfRule type="expression" dxfId="290" priority="149">
      <formula>ISBLANK(F223)</formula>
    </cfRule>
  </conditionalFormatting>
  <conditionalFormatting sqref="H223">
    <cfRule type="expression" dxfId="289" priority="147" stopIfTrue="1">
      <formula>$C223&lt;&gt;1</formula>
    </cfRule>
  </conditionalFormatting>
  <conditionalFormatting sqref="H223:H224">
    <cfRule type="expression" dxfId="288" priority="145">
      <formula>H223&gt;1.5</formula>
    </cfRule>
    <cfRule type="expression" dxfId="287" priority="146">
      <formula>H223&lt;0</formula>
    </cfRule>
  </conditionalFormatting>
  <conditionalFormatting sqref="H224">
    <cfRule type="expression" dxfId="286" priority="148" stopIfTrue="1">
      <formula>$C224&lt;&gt;1</formula>
    </cfRule>
  </conditionalFormatting>
  <conditionalFormatting sqref="W223:W224">
    <cfRule type="expression" dxfId="285" priority="152">
      <formula>$AC223=TRUE</formula>
    </cfRule>
  </conditionalFormatting>
  <conditionalFormatting sqref="Y223:Y224">
    <cfRule type="expression" dxfId="284" priority="151">
      <formula>$AC223=TRUE</formula>
    </cfRule>
  </conditionalFormatting>
  <conditionalFormatting sqref="F236:F237">
    <cfRule type="expression" dxfId="283" priority="142">
      <formula>ISBLANK(F236)</formula>
    </cfRule>
  </conditionalFormatting>
  <conditionalFormatting sqref="F242:H243">
    <cfRule type="expression" dxfId="282" priority="141">
      <formula>ISBLANK(F242)</formula>
    </cfRule>
  </conditionalFormatting>
  <conditionalFormatting sqref="H242">
    <cfRule type="expression" dxfId="281" priority="139" stopIfTrue="1">
      <formula>$C242&lt;&gt;1</formula>
    </cfRule>
  </conditionalFormatting>
  <conditionalFormatting sqref="H242:H243">
    <cfRule type="expression" dxfId="280" priority="137">
      <formula>H242&gt;1.5</formula>
    </cfRule>
    <cfRule type="expression" dxfId="279" priority="138">
      <formula>H242&lt;0</formula>
    </cfRule>
  </conditionalFormatting>
  <conditionalFormatting sqref="H243">
    <cfRule type="expression" dxfId="278" priority="140" stopIfTrue="1">
      <formula>$C243&lt;&gt;1</formula>
    </cfRule>
  </conditionalFormatting>
  <conditionalFormatting sqref="W242:W243">
    <cfRule type="expression" dxfId="277" priority="144">
      <formula>$AC242=TRUE</formula>
    </cfRule>
  </conditionalFormatting>
  <conditionalFormatting sqref="Y242:Y243">
    <cfRule type="expression" dxfId="276" priority="143">
      <formula>$AC242=TRUE</formula>
    </cfRule>
  </conditionalFormatting>
  <conditionalFormatting sqref="F255:F256">
    <cfRule type="expression" dxfId="275" priority="134">
      <formula>ISBLANK(F255)</formula>
    </cfRule>
  </conditionalFormatting>
  <conditionalFormatting sqref="F261:H262">
    <cfRule type="expression" dxfId="274" priority="133">
      <formula>ISBLANK(F261)</formula>
    </cfRule>
  </conditionalFormatting>
  <conditionalFormatting sqref="H261">
    <cfRule type="expression" dxfId="273" priority="131" stopIfTrue="1">
      <formula>$C261&lt;&gt;1</formula>
    </cfRule>
  </conditionalFormatting>
  <conditionalFormatting sqref="H261:H262">
    <cfRule type="expression" dxfId="272" priority="129">
      <formula>H261&gt;1.5</formula>
    </cfRule>
    <cfRule type="expression" dxfId="271" priority="130">
      <formula>H261&lt;0</formula>
    </cfRule>
  </conditionalFormatting>
  <conditionalFormatting sqref="H262">
    <cfRule type="expression" dxfId="270" priority="132" stopIfTrue="1">
      <formula>$C262&lt;&gt;1</formula>
    </cfRule>
  </conditionalFormatting>
  <conditionalFormatting sqref="W261:W262">
    <cfRule type="expression" dxfId="269" priority="136">
      <formula>$AC261=TRUE</formula>
    </cfRule>
  </conditionalFormatting>
  <conditionalFormatting sqref="Y261:Y262">
    <cfRule type="expression" dxfId="268" priority="135">
      <formula>$AC261=TRUE</formula>
    </cfRule>
  </conditionalFormatting>
  <conditionalFormatting sqref="F274:F275">
    <cfRule type="expression" dxfId="267" priority="126">
      <formula>ISBLANK(F274)</formula>
    </cfRule>
  </conditionalFormatting>
  <conditionalFormatting sqref="F280:H281">
    <cfRule type="expression" dxfId="266" priority="125">
      <formula>ISBLANK(F280)</formula>
    </cfRule>
  </conditionalFormatting>
  <conditionalFormatting sqref="H280">
    <cfRule type="expression" dxfId="265" priority="123" stopIfTrue="1">
      <formula>$C280&lt;&gt;1</formula>
    </cfRule>
  </conditionalFormatting>
  <conditionalFormatting sqref="H280:H281">
    <cfRule type="expression" dxfId="264" priority="121">
      <formula>H280&gt;1.5</formula>
    </cfRule>
    <cfRule type="expression" dxfId="263" priority="122">
      <formula>H280&lt;0</formula>
    </cfRule>
  </conditionalFormatting>
  <conditionalFormatting sqref="H281">
    <cfRule type="expression" dxfId="262" priority="124" stopIfTrue="1">
      <formula>$C281&lt;&gt;1</formula>
    </cfRule>
  </conditionalFormatting>
  <conditionalFormatting sqref="W280:W281">
    <cfRule type="expression" dxfId="261" priority="128">
      <formula>$AC280=TRUE</formula>
    </cfRule>
  </conditionalFormatting>
  <conditionalFormatting sqref="Y280:Y281">
    <cfRule type="expression" dxfId="260" priority="127">
      <formula>$AC280=TRUE</formula>
    </cfRule>
  </conditionalFormatting>
  <conditionalFormatting sqref="F293:F294">
    <cfRule type="expression" dxfId="259" priority="118">
      <formula>ISBLANK(F293)</formula>
    </cfRule>
  </conditionalFormatting>
  <conditionalFormatting sqref="F299:H300">
    <cfRule type="expression" dxfId="258" priority="117">
      <formula>ISBLANK(F299)</formula>
    </cfRule>
  </conditionalFormatting>
  <conditionalFormatting sqref="H299">
    <cfRule type="expression" dxfId="257" priority="115" stopIfTrue="1">
      <formula>$C299&lt;&gt;1</formula>
    </cfRule>
  </conditionalFormatting>
  <conditionalFormatting sqref="H299:H300">
    <cfRule type="expression" dxfId="256" priority="113">
      <formula>H299&gt;1.5</formula>
    </cfRule>
    <cfRule type="expression" dxfId="255" priority="114">
      <formula>H299&lt;0</formula>
    </cfRule>
  </conditionalFormatting>
  <conditionalFormatting sqref="H300">
    <cfRule type="expression" dxfId="254" priority="116" stopIfTrue="1">
      <formula>$C300&lt;&gt;1</formula>
    </cfRule>
  </conditionalFormatting>
  <conditionalFormatting sqref="W299:W300">
    <cfRule type="expression" dxfId="253" priority="120">
      <formula>$AC299=TRUE</formula>
    </cfRule>
  </conditionalFormatting>
  <conditionalFormatting sqref="Y299:Y300">
    <cfRule type="expression" dxfId="252" priority="119">
      <formula>$AC299=TRUE</formula>
    </cfRule>
  </conditionalFormatting>
  <conditionalFormatting sqref="F312:F313">
    <cfRule type="expression" dxfId="251" priority="110">
      <formula>ISBLANK(F312)</formula>
    </cfRule>
  </conditionalFormatting>
  <conditionalFormatting sqref="F318:H319">
    <cfRule type="expression" dxfId="250" priority="109">
      <formula>ISBLANK(F318)</formula>
    </cfRule>
  </conditionalFormatting>
  <conditionalFormatting sqref="H318">
    <cfRule type="expression" dxfId="249" priority="107" stopIfTrue="1">
      <formula>$C318&lt;&gt;1</formula>
    </cfRule>
  </conditionalFormatting>
  <conditionalFormatting sqref="H318:H319">
    <cfRule type="expression" dxfId="248" priority="105">
      <formula>H318&gt;1.5</formula>
    </cfRule>
    <cfRule type="expression" dxfId="247" priority="106">
      <formula>H318&lt;0</formula>
    </cfRule>
  </conditionalFormatting>
  <conditionalFormatting sqref="H319">
    <cfRule type="expression" dxfId="246" priority="108" stopIfTrue="1">
      <formula>$C319&lt;&gt;1</formula>
    </cfRule>
  </conditionalFormatting>
  <conditionalFormatting sqref="W318:W319">
    <cfRule type="expression" dxfId="245" priority="112">
      <formula>$AC318=TRUE</formula>
    </cfRule>
  </conditionalFormatting>
  <conditionalFormatting sqref="Y318:Y319">
    <cfRule type="expression" dxfId="244" priority="111">
      <formula>$AC318=TRUE</formula>
    </cfRule>
  </conditionalFormatting>
  <conditionalFormatting sqref="F331:F332">
    <cfRule type="expression" dxfId="243" priority="102">
      <formula>ISBLANK(F331)</formula>
    </cfRule>
  </conditionalFormatting>
  <conditionalFormatting sqref="F337:H338">
    <cfRule type="expression" dxfId="242" priority="101">
      <formula>ISBLANK(F337)</formula>
    </cfRule>
  </conditionalFormatting>
  <conditionalFormatting sqref="H337">
    <cfRule type="expression" dxfId="241" priority="99" stopIfTrue="1">
      <formula>$C337&lt;&gt;1</formula>
    </cfRule>
  </conditionalFormatting>
  <conditionalFormatting sqref="H337:H338">
    <cfRule type="expression" dxfId="240" priority="97">
      <formula>H337&gt;1.5</formula>
    </cfRule>
    <cfRule type="expression" dxfId="239" priority="98">
      <formula>H337&lt;0</formula>
    </cfRule>
  </conditionalFormatting>
  <conditionalFormatting sqref="H338">
    <cfRule type="expression" dxfId="238" priority="100" stopIfTrue="1">
      <formula>$C338&lt;&gt;1</formula>
    </cfRule>
  </conditionalFormatting>
  <conditionalFormatting sqref="W337:W338">
    <cfRule type="expression" dxfId="237" priority="104">
      <formula>$AC337=TRUE</formula>
    </cfRule>
  </conditionalFormatting>
  <conditionalFormatting sqref="Y337:Y338">
    <cfRule type="expression" dxfId="236" priority="103">
      <formula>$AC337=TRUE</formula>
    </cfRule>
  </conditionalFormatting>
  <conditionalFormatting sqref="F350:F351">
    <cfRule type="expression" dxfId="235" priority="94">
      <formula>ISBLANK(F350)</formula>
    </cfRule>
  </conditionalFormatting>
  <conditionalFormatting sqref="F356:H357">
    <cfRule type="expression" dxfId="234" priority="93">
      <formula>ISBLANK(F356)</formula>
    </cfRule>
  </conditionalFormatting>
  <conditionalFormatting sqref="H356">
    <cfRule type="expression" dxfId="233" priority="91" stopIfTrue="1">
      <formula>$C356&lt;&gt;1</formula>
    </cfRule>
  </conditionalFormatting>
  <conditionalFormatting sqref="H356:H357">
    <cfRule type="expression" dxfId="232" priority="89">
      <formula>H356&gt;1.5</formula>
    </cfRule>
    <cfRule type="expression" dxfId="231" priority="90">
      <formula>H356&lt;0</formula>
    </cfRule>
  </conditionalFormatting>
  <conditionalFormatting sqref="H357">
    <cfRule type="expression" dxfId="230" priority="92" stopIfTrue="1">
      <formula>$C357&lt;&gt;1</formula>
    </cfRule>
  </conditionalFormatting>
  <conditionalFormatting sqref="W356:W357">
    <cfRule type="expression" dxfId="229" priority="96">
      <formula>$AC356=TRUE</formula>
    </cfRule>
  </conditionalFormatting>
  <conditionalFormatting sqref="Y356:Y357">
    <cfRule type="expression" dxfId="228" priority="95">
      <formula>$AC356=TRUE</formula>
    </cfRule>
  </conditionalFormatting>
  <conditionalFormatting sqref="F369:F370">
    <cfRule type="expression" dxfId="227" priority="86">
      <formula>ISBLANK(F369)</formula>
    </cfRule>
  </conditionalFormatting>
  <conditionalFormatting sqref="F375:H376">
    <cfRule type="expression" dxfId="226" priority="85">
      <formula>ISBLANK(F375)</formula>
    </cfRule>
  </conditionalFormatting>
  <conditionalFormatting sqref="H375">
    <cfRule type="expression" dxfId="225" priority="83" stopIfTrue="1">
      <formula>$C375&lt;&gt;1</formula>
    </cfRule>
  </conditionalFormatting>
  <conditionalFormatting sqref="H375:H376">
    <cfRule type="expression" dxfId="224" priority="81">
      <formula>H375&gt;1.5</formula>
    </cfRule>
    <cfRule type="expression" dxfId="223" priority="82">
      <formula>H375&lt;0</formula>
    </cfRule>
  </conditionalFormatting>
  <conditionalFormatting sqref="H376">
    <cfRule type="expression" dxfId="222" priority="84" stopIfTrue="1">
      <formula>$C376&lt;&gt;1</formula>
    </cfRule>
  </conditionalFormatting>
  <conditionalFormatting sqref="W375:W376">
    <cfRule type="expression" dxfId="221" priority="88">
      <formula>$AC375=TRUE</formula>
    </cfRule>
  </conditionalFormatting>
  <conditionalFormatting sqref="Y375:Y376">
    <cfRule type="expression" dxfId="220" priority="87">
      <formula>$AC375=TRUE</formula>
    </cfRule>
  </conditionalFormatting>
  <conditionalFormatting sqref="F388:F389">
    <cfRule type="expression" dxfId="219" priority="78">
      <formula>ISBLANK(F388)</formula>
    </cfRule>
  </conditionalFormatting>
  <conditionalFormatting sqref="F394:H395">
    <cfRule type="expression" dxfId="218" priority="77">
      <formula>ISBLANK(F394)</formula>
    </cfRule>
  </conditionalFormatting>
  <conditionalFormatting sqref="H394">
    <cfRule type="expression" dxfId="217" priority="75" stopIfTrue="1">
      <formula>$C394&lt;&gt;1</formula>
    </cfRule>
  </conditionalFormatting>
  <conditionalFormatting sqref="H394:H395">
    <cfRule type="expression" dxfId="216" priority="73">
      <formula>H394&gt;1.5</formula>
    </cfRule>
    <cfRule type="expression" dxfId="215" priority="74">
      <formula>H394&lt;0</formula>
    </cfRule>
  </conditionalFormatting>
  <conditionalFormatting sqref="H395">
    <cfRule type="expression" dxfId="214" priority="76" stopIfTrue="1">
      <formula>$C395&lt;&gt;1</formula>
    </cfRule>
  </conditionalFormatting>
  <conditionalFormatting sqref="W394:W395">
    <cfRule type="expression" dxfId="213" priority="80">
      <formula>$AC394=TRUE</formula>
    </cfRule>
  </conditionalFormatting>
  <conditionalFormatting sqref="Y394:Y395">
    <cfRule type="expression" dxfId="212" priority="79">
      <formula>$AC394=TRUE</formula>
    </cfRule>
  </conditionalFormatting>
  <conditionalFormatting sqref="F407:F408">
    <cfRule type="expression" dxfId="211" priority="70">
      <formula>ISBLANK(F407)</formula>
    </cfRule>
  </conditionalFormatting>
  <conditionalFormatting sqref="F413:H414">
    <cfRule type="expression" dxfId="210" priority="69">
      <formula>ISBLANK(F413)</formula>
    </cfRule>
  </conditionalFormatting>
  <conditionalFormatting sqref="H413">
    <cfRule type="expression" dxfId="209" priority="67" stopIfTrue="1">
      <formula>$C413&lt;&gt;1</formula>
    </cfRule>
  </conditionalFormatting>
  <conditionalFormatting sqref="H413:H414">
    <cfRule type="expression" dxfId="208" priority="65">
      <formula>H413&gt;1.5</formula>
    </cfRule>
    <cfRule type="expression" dxfId="207" priority="66">
      <formula>H413&lt;0</formula>
    </cfRule>
  </conditionalFormatting>
  <conditionalFormatting sqref="H414">
    <cfRule type="expression" dxfId="206" priority="68" stopIfTrue="1">
      <formula>$C414&lt;&gt;1</formula>
    </cfRule>
  </conditionalFormatting>
  <conditionalFormatting sqref="W413:W414">
    <cfRule type="expression" dxfId="205" priority="72">
      <formula>$AC413=TRUE</formula>
    </cfRule>
  </conditionalFormatting>
  <conditionalFormatting sqref="Y413:Y414">
    <cfRule type="expression" dxfId="204" priority="71">
      <formula>$AC413=TRUE</formula>
    </cfRule>
  </conditionalFormatting>
  <conditionalFormatting sqref="F426:F427">
    <cfRule type="expression" dxfId="203" priority="62">
      <formula>ISBLANK(F426)</formula>
    </cfRule>
  </conditionalFormatting>
  <conditionalFormatting sqref="F432:H433">
    <cfRule type="expression" dxfId="202" priority="61">
      <formula>ISBLANK(F432)</formula>
    </cfRule>
  </conditionalFormatting>
  <conditionalFormatting sqref="H432">
    <cfRule type="expression" dxfId="201" priority="59" stopIfTrue="1">
      <formula>$C432&lt;&gt;1</formula>
    </cfRule>
  </conditionalFormatting>
  <conditionalFormatting sqref="H432:H433">
    <cfRule type="expression" dxfId="200" priority="57">
      <formula>H432&gt;1.5</formula>
    </cfRule>
    <cfRule type="expression" dxfId="199" priority="58">
      <formula>H432&lt;0</formula>
    </cfRule>
  </conditionalFormatting>
  <conditionalFormatting sqref="H433">
    <cfRule type="expression" dxfId="198" priority="60" stopIfTrue="1">
      <formula>$C433&lt;&gt;1</formula>
    </cfRule>
  </conditionalFormatting>
  <conditionalFormatting sqref="W432:W433">
    <cfRule type="expression" dxfId="197" priority="64">
      <formula>$AC432=TRUE</formula>
    </cfRule>
  </conditionalFormatting>
  <conditionalFormatting sqref="Y432:Y433">
    <cfRule type="expression" dxfId="196" priority="63">
      <formula>$AC432=TRUE</formula>
    </cfRule>
  </conditionalFormatting>
  <conditionalFormatting sqref="F445:F446">
    <cfRule type="expression" dxfId="195" priority="54">
      <formula>ISBLANK(F445)</formula>
    </cfRule>
  </conditionalFormatting>
  <conditionalFormatting sqref="F451:H452">
    <cfRule type="expression" dxfId="194" priority="53">
      <formula>ISBLANK(F451)</formula>
    </cfRule>
  </conditionalFormatting>
  <conditionalFormatting sqref="H451">
    <cfRule type="expression" dxfId="193" priority="51" stopIfTrue="1">
      <formula>$C451&lt;&gt;1</formula>
    </cfRule>
  </conditionalFormatting>
  <conditionalFormatting sqref="H451:H452">
    <cfRule type="expression" dxfId="192" priority="49">
      <formula>H451&gt;1.5</formula>
    </cfRule>
    <cfRule type="expression" dxfId="191" priority="50">
      <formula>H451&lt;0</formula>
    </cfRule>
  </conditionalFormatting>
  <conditionalFormatting sqref="H452">
    <cfRule type="expression" dxfId="190" priority="52" stopIfTrue="1">
      <formula>$C452&lt;&gt;1</formula>
    </cfRule>
  </conditionalFormatting>
  <conditionalFormatting sqref="W451:W452">
    <cfRule type="expression" dxfId="189" priority="56">
      <formula>$AC451=TRUE</formula>
    </cfRule>
  </conditionalFormatting>
  <conditionalFormatting sqref="Y451:Y452">
    <cfRule type="expression" dxfId="188" priority="55">
      <formula>$AC451=TRUE</formula>
    </cfRule>
  </conditionalFormatting>
  <conditionalFormatting sqref="F464:F465">
    <cfRule type="expression" dxfId="187" priority="46">
      <formula>ISBLANK(F464)</formula>
    </cfRule>
  </conditionalFormatting>
  <conditionalFormatting sqref="F470:H471">
    <cfRule type="expression" dxfId="186" priority="45">
      <formula>ISBLANK(F470)</formula>
    </cfRule>
  </conditionalFormatting>
  <conditionalFormatting sqref="H470">
    <cfRule type="expression" dxfId="185" priority="43" stopIfTrue="1">
      <formula>$C470&lt;&gt;1</formula>
    </cfRule>
  </conditionalFormatting>
  <conditionalFormatting sqref="H470:H471">
    <cfRule type="expression" dxfId="184" priority="41">
      <formula>H470&gt;1.5</formula>
    </cfRule>
    <cfRule type="expression" dxfId="183" priority="42">
      <formula>H470&lt;0</formula>
    </cfRule>
  </conditionalFormatting>
  <conditionalFormatting sqref="H471">
    <cfRule type="expression" dxfId="182" priority="44" stopIfTrue="1">
      <formula>$C471&lt;&gt;1</formula>
    </cfRule>
  </conditionalFormatting>
  <conditionalFormatting sqref="W470:W471">
    <cfRule type="expression" dxfId="181" priority="48">
      <formula>$AC470=TRUE</formula>
    </cfRule>
  </conditionalFormatting>
  <conditionalFormatting sqref="Y470:Y471">
    <cfRule type="expression" dxfId="180" priority="47">
      <formula>$AC470=TRUE</formula>
    </cfRule>
  </conditionalFormatting>
  <conditionalFormatting sqref="F483:F484">
    <cfRule type="expression" dxfId="179" priority="38">
      <formula>ISBLANK(F483)</formula>
    </cfRule>
  </conditionalFormatting>
  <conditionalFormatting sqref="F489:H490">
    <cfRule type="expression" dxfId="178" priority="37">
      <formula>ISBLANK(F489)</formula>
    </cfRule>
  </conditionalFormatting>
  <conditionalFormatting sqref="H489">
    <cfRule type="expression" dxfId="177" priority="35" stopIfTrue="1">
      <formula>$C489&lt;&gt;1</formula>
    </cfRule>
  </conditionalFormatting>
  <conditionalFormatting sqref="H489:H490">
    <cfRule type="expression" dxfId="176" priority="33">
      <formula>H489&gt;1.5</formula>
    </cfRule>
    <cfRule type="expression" dxfId="175" priority="34">
      <formula>H489&lt;0</formula>
    </cfRule>
  </conditionalFormatting>
  <conditionalFormatting sqref="H490">
    <cfRule type="expression" dxfId="174" priority="36" stopIfTrue="1">
      <formula>$C490&lt;&gt;1</formula>
    </cfRule>
  </conditionalFormatting>
  <conditionalFormatting sqref="W489:W490">
    <cfRule type="expression" dxfId="173" priority="40">
      <formula>$AC489=TRUE</formula>
    </cfRule>
  </conditionalFormatting>
  <conditionalFormatting sqref="Y489:Y490">
    <cfRule type="expression" dxfId="172" priority="39">
      <formula>$AC489=TRUE</formula>
    </cfRule>
  </conditionalFormatting>
  <conditionalFormatting sqref="F502:F503">
    <cfRule type="expression" dxfId="171" priority="30">
      <formula>ISBLANK(F502)</formula>
    </cfRule>
  </conditionalFormatting>
  <conditionalFormatting sqref="F508:H509">
    <cfRule type="expression" dxfId="170" priority="29">
      <formula>ISBLANK(F508)</formula>
    </cfRule>
  </conditionalFormatting>
  <conditionalFormatting sqref="H508">
    <cfRule type="expression" dxfId="169" priority="27" stopIfTrue="1">
      <formula>$C508&lt;&gt;1</formula>
    </cfRule>
  </conditionalFormatting>
  <conditionalFormatting sqref="H508:H509">
    <cfRule type="expression" dxfId="168" priority="25">
      <formula>H508&gt;1.5</formula>
    </cfRule>
    <cfRule type="expression" dxfId="167" priority="26">
      <formula>H508&lt;0</formula>
    </cfRule>
  </conditionalFormatting>
  <conditionalFormatting sqref="H509">
    <cfRule type="expression" dxfId="166" priority="28" stopIfTrue="1">
      <formula>$C509&lt;&gt;1</formula>
    </cfRule>
  </conditionalFormatting>
  <conditionalFormatting sqref="W508:W509">
    <cfRule type="expression" dxfId="165" priority="32">
      <formula>$AC508=TRUE</formula>
    </cfRule>
  </conditionalFormatting>
  <conditionalFormatting sqref="Y508:Y509">
    <cfRule type="expression" dxfId="164" priority="31">
      <formula>$AC508=TRUE</formula>
    </cfRule>
  </conditionalFormatting>
  <conditionalFormatting sqref="F521:F522">
    <cfRule type="expression" dxfId="163" priority="22">
      <formula>ISBLANK(F521)</formula>
    </cfRule>
  </conditionalFormatting>
  <conditionalFormatting sqref="F527:H528">
    <cfRule type="expression" dxfId="162" priority="21">
      <formula>ISBLANK(F527)</formula>
    </cfRule>
  </conditionalFormatting>
  <conditionalFormatting sqref="H527">
    <cfRule type="expression" dxfId="161" priority="19" stopIfTrue="1">
      <formula>$C527&lt;&gt;1</formula>
    </cfRule>
  </conditionalFormatting>
  <conditionalFormatting sqref="H527:H528">
    <cfRule type="expression" dxfId="160" priority="17">
      <formula>H527&gt;1.5</formula>
    </cfRule>
    <cfRule type="expression" dxfId="159" priority="18">
      <formula>H527&lt;0</formula>
    </cfRule>
  </conditionalFormatting>
  <conditionalFormatting sqref="H528">
    <cfRule type="expression" dxfId="158" priority="20" stopIfTrue="1">
      <formula>$C528&lt;&gt;1</formula>
    </cfRule>
  </conditionalFormatting>
  <conditionalFormatting sqref="W527:W528">
    <cfRule type="expression" dxfId="157" priority="24">
      <formula>$AC527=TRUE</formula>
    </cfRule>
  </conditionalFormatting>
  <conditionalFormatting sqref="Y527:Y528">
    <cfRule type="expression" dxfId="156" priority="23">
      <formula>$AC527=TRUE</formula>
    </cfRule>
  </conditionalFormatting>
  <conditionalFormatting sqref="F540:F541">
    <cfRule type="expression" dxfId="155" priority="14">
      <formula>ISBLANK(F540)</formula>
    </cfRule>
  </conditionalFormatting>
  <conditionalFormatting sqref="F546:H547">
    <cfRule type="expression" dxfId="154" priority="13">
      <formula>ISBLANK(F546)</formula>
    </cfRule>
  </conditionalFormatting>
  <conditionalFormatting sqref="H546">
    <cfRule type="expression" dxfId="153" priority="11" stopIfTrue="1">
      <formula>$C546&lt;&gt;1</formula>
    </cfRule>
  </conditionalFormatting>
  <conditionalFormatting sqref="H546:H547">
    <cfRule type="expression" dxfId="152" priority="9">
      <formula>H546&gt;1.5</formula>
    </cfRule>
    <cfRule type="expression" dxfId="151" priority="10">
      <formula>H546&lt;0</formula>
    </cfRule>
  </conditionalFormatting>
  <conditionalFormatting sqref="H547">
    <cfRule type="expression" dxfId="150" priority="12" stopIfTrue="1">
      <formula>$C547&lt;&gt;1</formula>
    </cfRule>
  </conditionalFormatting>
  <conditionalFormatting sqref="W546:W547">
    <cfRule type="expression" dxfId="149" priority="16">
      <formula>$AC546=TRUE</formula>
    </cfRule>
  </conditionalFormatting>
  <conditionalFormatting sqref="Y546:Y547">
    <cfRule type="expression" dxfId="148" priority="15">
      <formula>$AC546=TRUE</formula>
    </cfRule>
  </conditionalFormatting>
  <conditionalFormatting sqref="F559:F560">
    <cfRule type="expression" dxfId="147" priority="6">
      <formula>ISBLANK(F559)</formula>
    </cfRule>
  </conditionalFormatting>
  <conditionalFormatting sqref="F565:H566">
    <cfRule type="expression" dxfId="146" priority="5">
      <formula>ISBLANK(F565)</formula>
    </cfRule>
  </conditionalFormatting>
  <conditionalFormatting sqref="H565">
    <cfRule type="expression" dxfId="145" priority="3" stopIfTrue="1">
      <formula>$C565&lt;&gt;1</formula>
    </cfRule>
  </conditionalFormatting>
  <conditionalFormatting sqref="H565:H566">
    <cfRule type="expression" dxfId="144" priority="1">
      <formula>H565&gt;1.5</formula>
    </cfRule>
    <cfRule type="expression" dxfId="143" priority="2">
      <formula>H565&lt;0</formula>
    </cfRule>
  </conditionalFormatting>
  <conditionalFormatting sqref="H566">
    <cfRule type="expression" dxfId="142" priority="4" stopIfTrue="1">
      <formula>$C566&lt;&gt;1</formula>
    </cfRule>
  </conditionalFormatting>
  <conditionalFormatting sqref="W565:W566">
    <cfRule type="expression" dxfId="141" priority="8">
      <formula>$AC565=TRUE</formula>
    </cfRule>
  </conditionalFormatting>
  <conditionalFormatting sqref="Y565:Y566">
    <cfRule type="expression" dxfId="140" priority="7">
      <formula>$AC565=TRUE</formula>
    </cfRule>
  </conditionalFormatting>
  <dataValidations count="4">
    <dataValidation type="list" allowBlank="1" showInputMessage="1" showErrorMessage="1" sqref="F9 F28 F47 F66 F85 F104 F123 F142 F161 F180 F199 F218 F237 F256 F275 F294 F313 F332 F351 F370 F389 F408 F427 F446 F465 F484 F503 F522 F541 F560" xr:uid="{946F5D61-9361-48C7-BDE3-DAC11F04FA99}">
      <formula1>blends</formula1>
    </dataValidation>
    <dataValidation type="decimal" allowBlank="1" showInputMessage="1" showErrorMessage="1" sqref="H14:H15 H33:H34 H52:H53 H71:H72 H90:H91 H109:H110 H128:H129 H147:H148 H166:H167 H185:H186 H204:H205 H223:H224 H242:H243 H261:H262 H280:H281 H299:H300 H318:H319 H337:H338 H356:H357 H375:H376 H394:H395 H413:H414 H432:H433 H451:H452 H470:H471 H489:H490 H508:H509 H527:H528 H546:H547 H565:H566" xr:uid="{6B0B3772-A080-43E8-9468-8B26ED0A9350}">
      <formula1>0</formula1>
      <formula2>1.5</formula2>
    </dataValidation>
    <dataValidation type="decimal" operator="greaterThanOrEqual" allowBlank="1" showInputMessage="1" showErrorMessage="1" sqref="F14:F15 F33:F34 F52:F53 F71:F72 F90:F91 F109:F110 F128:F129 F147:F148 F166:F167 F185:F186 F204:F205 F223:F224 F242:F243 F261:F262 F280:F281 F299:F300 F318:F319 F337:F338 F356:F357 F375:F376 F394:F395 F413:F414 F432:F433 F451:F452 F470:F471 F489:F490 F508:F509 F527:F528 F546:F547 F565:F566" xr:uid="{AEFE2502-FA2A-487A-955A-5E93085B2E1D}">
      <formula1>0</formula1>
    </dataValidation>
    <dataValidation type="list" operator="greaterThanOrEqual" allowBlank="1" showInputMessage="1" showErrorMessage="1" sqref="G14:G15 G33:G34 G52:G53 G71:G72 G90:G91 G109:G110 G128:G129 G147:G148 G166:G167 G185:G186 G204:G205 G223:G224 G242:G243 G261:G262 G280:G281 G299:G300 G318:G319 G337:G338 G356:G357 G375:G376 G394:G395 G413:G414 G432:G433 G451:G452 G470:G471 G489:G490 G508:G509 G527:G528 G546:G547 G565:G566" xr:uid="{9DAD8C95-1D05-4E64-B03E-5AD5C5145846}">
      <formula1>dichth</formula1>
    </dataValidation>
  </dataValidations>
  <pageMargins left="0.7" right="0.7" top="0.75" bottom="0.75" header="0.3" footer="0.3"/>
  <ignoredErrors>
    <ignoredError sqref="C16:D19 C13:E13 G13 C14:D14 G14 C15:D15 G15 C21:E22 C20:D20 G16:G18 E20 E16:E19 I16:I24 F20 F16:F19 F21:F22 F13 F10:F12 F23:F24 E14:E15 G20:G22 C576:I1048576 I14:I15 C32:K575 F2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22EDF-9A25-4E92-B351-E27763C8BB27}">
  <dimension ref="A1:AB405"/>
  <sheetViews>
    <sheetView showGridLines="0" zoomScaleNormal="100" workbookViewId="0"/>
  </sheetViews>
  <sheetFormatPr defaultColWidth="0" defaultRowHeight="15" zeroHeight="1" x14ac:dyDescent="0.25"/>
  <cols>
    <col min="1" max="1" width="3.85546875" customWidth="1"/>
    <col min="2" max="2" width="7" customWidth="1"/>
    <col min="3" max="3" width="9.7109375" customWidth="1"/>
    <col min="4" max="4" width="14.85546875" customWidth="1"/>
    <col min="5" max="5" width="36.140625" customWidth="1"/>
    <col min="6" max="6" width="29" customWidth="1"/>
    <col min="7" max="8" width="28.5703125" customWidth="1"/>
    <col min="9" max="9" width="23.42578125" customWidth="1"/>
    <col min="10" max="10" width="23.85546875" customWidth="1"/>
    <col min="11" max="11" width="75" customWidth="1"/>
    <col min="12" max="12" width="49.5703125" customWidth="1"/>
    <col min="13" max="13" width="9.140625" customWidth="1"/>
    <col min="14" max="16" width="9.140625" hidden="1"/>
    <col min="17" max="17" width="11.140625" hidden="1"/>
    <col min="18" max="16384" width="9.140625" hidden="1"/>
  </cols>
  <sheetData>
    <row r="1" spans="1:28" ht="26.25" x14ac:dyDescent="0.25">
      <c r="A1" s="67" t="s">
        <v>58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28" x14ac:dyDescent="0.25"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28" ht="321.75" customHeight="1" x14ac:dyDescent="0.25">
      <c r="B3" s="24"/>
      <c r="C3" s="119" t="s">
        <v>86</v>
      </c>
      <c r="D3" s="119"/>
      <c r="E3" s="119"/>
      <c r="F3" s="119"/>
      <c r="G3" s="119"/>
      <c r="H3" s="119"/>
      <c r="I3" s="119"/>
      <c r="J3" s="119"/>
      <c r="K3" s="119"/>
      <c r="L3" s="23"/>
    </row>
    <row r="4" spans="1:28" x14ac:dyDescent="0.25"/>
    <row r="5" spans="1:28" ht="28.5" x14ac:dyDescent="0.45">
      <c r="A5" s="27" t="s">
        <v>63</v>
      </c>
    </row>
    <row r="6" spans="1:28" ht="51.75" customHeight="1" x14ac:dyDescent="0.25">
      <c r="B6" s="33" t="str">
        <f>"Overige blend "&amp;COUNTA($L$1:L6)&amp;": "&amp;G9</f>
        <v xml:space="preserve">Overige blend 1: </v>
      </c>
      <c r="C6" s="34"/>
      <c r="D6" s="34"/>
      <c r="E6" s="35"/>
      <c r="F6" s="35"/>
      <c r="G6" s="35"/>
      <c r="H6" s="35"/>
      <c r="I6" s="35"/>
      <c r="J6" s="35"/>
      <c r="K6" s="35"/>
      <c r="L6" s="70" t="s">
        <v>62</v>
      </c>
      <c r="M6" s="11"/>
      <c r="N6" s="11"/>
      <c r="O6" s="11"/>
      <c r="P6" s="11"/>
      <c r="Q6" s="11"/>
      <c r="R6" s="11"/>
      <c r="S6" s="11"/>
      <c r="T6" s="11"/>
    </row>
    <row r="7" spans="1:28" ht="20.25" customHeight="1" x14ac:dyDescent="0.25">
      <c r="B7" s="34"/>
      <c r="C7" s="31" t="s">
        <v>49</v>
      </c>
      <c r="D7" s="31"/>
      <c r="E7" s="32"/>
      <c r="F7" s="32"/>
      <c r="G7" s="31"/>
      <c r="H7" s="31"/>
      <c r="I7" s="31"/>
      <c r="J7" s="31"/>
      <c r="K7" s="31"/>
      <c r="L7" s="31"/>
      <c r="M7" s="11"/>
      <c r="N7" s="11"/>
      <c r="O7" s="11"/>
      <c r="P7" s="11"/>
      <c r="Q7" s="11"/>
      <c r="R7" s="11"/>
      <c r="S7" s="11"/>
      <c r="T7" s="11"/>
      <c r="U7" s="9"/>
    </row>
    <row r="8" spans="1:28" ht="31.5" customHeight="1" x14ac:dyDescent="0.25">
      <c r="B8" s="34"/>
      <c r="C8" s="21"/>
      <c r="D8" s="21"/>
      <c r="E8" s="22" t="s">
        <v>36</v>
      </c>
      <c r="F8" s="22"/>
      <c r="G8" s="75"/>
      <c r="H8" s="30" t="str">
        <f>IF(ISBLANK(G8),"&lt;-- Let op; neem het fuelstreamnummer van deze blend op die overeenkomt met het MP","")</f>
        <v>&lt;-- Let op; neem het fuelstreamnummer van deze blend op die overeenkomt met het MP</v>
      </c>
      <c r="I8" s="26"/>
      <c r="J8" s="21"/>
      <c r="K8" s="21"/>
      <c r="L8" s="21"/>
      <c r="M8" s="11"/>
      <c r="N8" s="11"/>
      <c r="O8" s="11"/>
      <c r="P8" s="11"/>
      <c r="Q8" s="11"/>
      <c r="R8" s="11"/>
      <c r="S8" s="11"/>
      <c r="T8" s="11"/>
      <c r="U8" s="9"/>
    </row>
    <row r="9" spans="1:28" ht="20.25" customHeight="1" x14ac:dyDescent="0.25">
      <c r="B9" s="34"/>
      <c r="C9" s="21"/>
      <c r="D9" s="21"/>
      <c r="E9" s="22" t="s">
        <v>44</v>
      </c>
      <c r="F9" s="22"/>
      <c r="G9" s="74"/>
      <c r="H9" s="30" t="str">
        <f>IF(ISBLANK(G9),"&lt;-- Let op; neem naam van de blend op","")</f>
        <v>&lt;-- Let op; neem naam van de blend op</v>
      </c>
      <c r="I9" s="26"/>
      <c r="J9" s="21"/>
      <c r="K9" s="21"/>
      <c r="L9" s="21"/>
      <c r="M9" s="11"/>
      <c r="N9" s="11"/>
      <c r="O9" s="11"/>
      <c r="P9" s="11"/>
      <c r="Q9" s="11"/>
      <c r="R9" s="11"/>
      <c r="S9" s="11"/>
      <c r="T9" s="11"/>
      <c r="U9" s="9"/>
    </row>
    <row r="10" spans="1:28" ht="14.25" customHeight="1" x14ac:dyDescent="0.25">
      <c r="B10" s="34"/>
      <c r="C10" s="21"/>
      <c r="D10" s="21"/>
      <c r="E10" s="22" t="s">
        <v>51</v>
      </c>
      <c r="F10" s="22"/>
      <c r="G10" s="20" t="s">
        <v>18</v>
      </c>
      <c r="H10" s="20"/>
      <c r="I10" s="22"/>
      <c r="J10" s="21"/>
      <c r="K10" s="21"/>
      <c r="L10" s="21"/>
      <c r="M10" s="9"/>
      <c r="N10" s="9"/>
      <c r="O10" s="9"/>
      <c r="P10" s="9"/>
      <c r="Q10" s="9"/>
      <c r="R10" s="9"/>
      <c r="S10" s="9"/>
      <c r="T10" s="9"/>
      <c r="U10" s="9"/>
    </row>
    <row r="11" spans="1:28" ht="14.25" customHeight="1" x14ac:dyDescent="0.25">
      <c r="B11" s="34"/>
      <c r="C11" s="113"/>
      <c r="D11" s="19"/>
      <c r="E11" s="19"/>
      <c r="F11" s="19"/>
      <c r="G11" s="19"/>
      <c r="H11" s="19"/>
      <c r="I11" s="19"/>
      <c r="J11" s="19"/>
      <c r="K11" s="19"/>
      <c r="L11" s="19"/>
      <c r="M11" s="9"/>
      <c r="N11" s="9"/>
      <c r="O11" s="9"/>
      <c r="P11" s="9"/>
      <c r="Q11" s="9"/>
      <c r="R11" s="9"/>
      <c r="S11" s="9"/>
      <c r="T11" s="9"/>
      <c r="U11" s="9"/>
    </row>
    <row r="12" spans="1:28" ht="14.25" customHeight="1" x14ac:dyDescent="0.25">
      <c r="B12" s="34"/>
      <c r="C12" s="21" t="s">
        <v>50</v>
      </c>
      <c r="D12" s="21"/>
      <c r="E12" s="22"/>
      <c r="F12" s="22"/>
      <c r="G12" s="22"/>
      <c r="H12" s="22"/>
      <c r="I12" s="22"/>
      <c r="J12" s="21"/>
      <c r="K12" s="21"/>
      <c r="L12" s="21"/>
      <c r="M12" s="9"/>
    </row>
    <row r="13" spans="1:28" s="1" customFormat="1" ht="45" x14ac:dyDescent="0.25">
      <c r="B13" s="34"/>
      <c r="C13" s="79"/>
      <c r="D13" s="79"/>
      <c r="E13" s="2" t="s">
        <v>0</v>
      </c>
      <c r="F13" s="2" t="s">
        <v>66</v>
      </c>
      <c r="G13" s="36" t="str">
        <f>"Uitgeslagen hoeveelheid - "&amp;G10</f>
        <v>Uitgeslagen hoeveelheid - liters 15</v>
      </c>
      <c r="H13" s="36"/>
      <c r="I13" s="36" t="s">
        <v>48</v>
      </c>
      <c r="J13" s="21"/>
      <c r="K13" s="26"/>
      <c r="L13" s="21"/>
      <c r="M13" s="10"/>
      <c r="N13" s="50" t="s">
        <v>52</v>
      </c>
      <c r="O13" s="50" t="s">
        <v>54</v>
      </c>
      <c r="P13" s="50" t="s">
        <v>53</v>
      </c>
      <c r="Q13" s="50" t="s">
        <v>35</v>
      </c>
      <c r="R13" s="50" t="s">
        <v>55</v>
      </c>
      <c r="S13" s="50" t="s">
        <v>21</v>
      </c>
      <c r="T13" s="50" t="s">
        <v>56</v>
      </c>
      <c r="U13" s="50" t="s">
        <v>57</v>
      </c>
      <c r="V13" s="50" t="s">
        <v>1</v>
      </c>
      <c r="W13" s="50" t="s">
        <v>2</v>
      </c>
      <c r="X13" s="50" t="s">
        <v>3</v>
      </c>
      <c r="Y13" s="50" t="s">
        <v>4</v>
      </c>
      <c r="Z13" s="50" t="s">
        <v>5</v>
      </c>
    </row>
    <row r="14" spans="1:28" ht="27" customHeight="1" x14ac:dyDescent="0.25">
      <c r="B14" s="34"/>
      <c r="C14" s="115">
        <f>_xlfn.IFNA(IF(F14="1000kg",3,_xlfn.IFNA(MATCH(H14,dichth2,0),2)),2)</f>
        <v>2</v>
      </c>
      <c r="D14" s="2" t="s">
        <v>13</v>
      </c>
      <c r="E14" s="74"/>
      <c r="F14" s="102" t="e">
        <f>INDEX(RFA,MATCH(E14,comps,0))</f>
        <v>#N/A</v>
      </c>
      <c r="G14" s="76"/>
      <c r="H14" s="106" t="s">
        <v>82</v>
      </c>
      <c r="I14" s="101"/>
      <c r="J14" s="30" t="str">
        <f>IF(G10="1000kg",
   "dichtheid niet van toepassing",
   IF(C14&lt;&gt;1,
      "Let op, door NEa geadviseerde dichtheid wordt nu meegenomen (zie tabel gegevens). Als u zelf dichtheid wilt opgeven, selecteer dan 'eigen dichtheid invullen' in cel H"&amp;ROW(J14),
      "kies een getal tussen 0 en 1,0"
   )
)</f>
        <v>Let op, door NEa geadviseerde dichtheid wordt nu meegenomen (zie tabel gegevens). Als u zelf dichtheid wilt opgeven, selecteer dan 'eigen dichtheid invullen' in cel H14</v>
      </c>
      <c r="K14" s="26"/>
      <c r="L14" s="21"/>
      <c r="M14" s="14"/>
      <c r="N14" s="10"/>
      <c r="O14" s="11" t="str">
        <f>B6</f>
        <v xml:space="preserve">Overige blend 1: </v>
      </c>
      <c r="P14">
        <f>G9</f>
        <v>0</v>
      </c>
      <c r="Q14">
        <f>G8</f>
        <v>0</v>
      </c>
      <c r="R14">
        <f t="shared" ref="R14:T15" si="0">E14</f>
        <v>0</v>
      </c>
      <c r="S14" t="e">
        <f t="shared" si="0"/>
        <v>#N/A</v>
      </c>
      <c r="T14">
        <f t="shared" si="0"/>
        <v>0</v>
      </c>
      <c r="U14" s="114" t="str">
        <f>H14</f>
        <v>Dichtheid geadviseerd door NEa (niets invullen in kolom I)</v>
      </c>
      <c r="V14" s="25" t="e">
        <f>IF(OR(C14&lt;&gt;1,ISBLANK(I14)),
   INDEX(Gegevens!$D$3:$D$15,MATCH($E14,comps,0)),
   I14
)</f>
        <v>#N/A</v>
      </c>
      <c r="W14" s="5" t="e">
        <f>INDEX(ocw,MATCH($E14,comps,0))</f>
        <v>#N/A</v>
      </c>
      <c r="X14" s="4" t="e">
        <f>IF(F14="liters 15",
   IF(V14=0,"ERROR",W14*V14),
   IF(F14="1000kg",
      W14,
      "ERROR"
   )
)</f>
        <v>#N/A</v>
      </c>
      <c r="Y14" s="5" t="e">
        <f>INDEX(Gegevens!$F$3:$F$15,MATCH($E14,comps,0))</f>
        <v>#N/A</v>
      </c>
      <c r="Z14" s="4">
        <v>0</v>
      </c>
      <c r="AB14" t="e">
        <f>IF(OR(X14="ERROR",X15="ERROR"),
   "ERROR",
   "OK"
)</f>
        <v>#N/A</v>
      </c>
    </row>
    <row r="15" spans="1:28" ht="32.25" customHeight="1" x14ac:dyDescent="0.25">
      <c r="B15" s="34"/>
      <c r="C15" s="115">
        <f>IF(G10="1000kg",
   3,
   IF(E15=Gegevens!$B$13,
      1,
      _xlfn.IFNA(MATCH(H15,dichth2,0),2)
   )
)</f>
        <v>2</v>
      </c>
      <c r="D15" s="2" t="s">
        <v>14</v>
      </c>
      <c r="E15" s="74"/>
      <c r="F15" s="102" t="e">
        <f>INDEX(RFA,MATCH(E15,comps,0))</f>
        <v>#N/A</v>
      </c>
      <c r="G15" s="76"/>
      <c r="H15" s="106" t="s">
        <v>82</v>
      </c>
      <c r="I15" s="77"/>
      <c r="J15" s="30" t="str">
        <f>IF(E15=Gegevens!$B$13,
   "geen standaarddichtheid beschikbaar; kies een getal tussen 0 en 1,5",
   IF(G10="1000kg",
      "dichtheid niet van toepassing",
      IF(C14&lt;&gt;1,
         "Let op, door NEa geadviseerde dichtheid wordt nu meegenomen (zie tabel gegevens). Als u zelf dichtheid wilt opgeven, selecteer dan 'eigen dichtheid invullen' in cel H"&amp;ROW(J15),
         "kies een getal tussen 0 en 1,0"
      )
   )
)</f>
        <v>Let op, door NEa geadviseerde dichtheid wordt nu meegenomen (zie tabel gegevens). Als u zelf dichtheid wilt opgeven, selecteer dan 'eigen dichtheid invullen' in cel H15</v>
      </c>
      <c r="K15" s="26"/>
      <c r="L15" s="21"/>
      <c r="M15" s="14"/>
      <c r="N15" s="14"/>
      <c r="O15" s="11" t="str">
        <f>B6</f>
        <v xml:space="preserve">Overige blend 1: </v>
      </c>
      <c r="P15">
        <f>G9</f>
        <v>0</v>
      </c>
      <c r="Q15">
        <f>G8</f>
        <v>0</v>
      </c>
      <c r="R15">
        <f t="shared" si="0"/>
        <v>0</v>
      </c>
      <c r="S15" t="e">
        <f t="shared" si="0"/>
        <v>#N/A</v>
      </c>
      <c r="T15">
        <f t="shared" si="0"/>
        <v>0</v>
      </c>
      <c r="U15" s="114" t="str">
        <f>H15</f>
        <v>Dichtheid geadviseerd door NEa (niets invullen in kolom I)</v>
      </c>
      <c r="V15" s="25" t="e">
        <f>IF(OR(C15&lt;&gt;1,ISBLANK(I15)),
   INDEX(Gegevens!$D$3:$D$15,MATCH($E15,comps,0)),
   I15
)</f>
        <v>#N/A</v>
      </c>
      <c r="W15" s="5" t="e">
        <f>INDEX(ocw,MATCH($E15,comps,0))</f>
        <v>#N/A</v>
      </c>
      <c r="X15" s="4" t="e">
        <f>IF(F15="liters 15",
   IF(V15=0,"ERROR",W15*V15),
   IF(F15="1000kg",
      W15,
      "ERROR"
   )
)</f>
        <v>#N/A</v>
      </c>
      <c r="Y15" s="5" t="e">
        <f>INDEX(Gegevens!$F$3:$F$15,MATCH($E15,comps,0))</f>
        <v>#N/A</v>
      </c>
      <c r="Z15" s="4">
        <v>1</v>
      </c>
    </row>
    <row r="16" spans="1:28" hidden="1" x14ac:dyDescent="0.25">
      <c r="B16" s="34"/>
      <c r="C16" s="2"/>
      <c r="D16" s="2"/>
      <c r="E16" s="12"/>
      <c r="F16" s="12"/>
      <c r="G16" s="12"/>
      <c r="H16" s="12"/>
      <c r="I16" s="13">
        <f>SUM(G14:G15)</f>
        <v>0</v>
      </c>
      <c r="J16" s="14"/>
      <c r="K16" s="21"/>
      <c r="L16" s="21"/>
      <c r="M16" s="14"/>
      <c r="N16" s="14"/>
      <c r="O16" s="14"/>
      <c r="P16" s="12"/>
      <c r="Q16" s="12"/>
      <c r="R16" s="12" t="e">
        <f>IF(#REF!="liters 15",((G14/I16)*V14*W14)+((G15/I16)*V15*W15),((G14/I16)*W14)+((G15/I16)*W15))</f>
        <v>#REF!</v>
      </c>
      <c r="S16" s="12" t="e">
        <f>(T16*Y15)+((1-T16)*Y14)</f>
        <v>#N/A</v>
      </c>
      <c r="T16" s="12" t="e">
        <f>(G15*V15*W15)/((G15*V15*W15)+(G14*V14*W14))</f>
        <v>#N/A</v>
      </c>
      <c r="U16" s="11"/>
    </row>
    <row r="17" spans="1:27" x14ac:dyDescent="0.25">
      <c r="B17" s="34"/>
      <c r="C17" s="3"/>
      <c r="D17" s="3"/>
      <c r="E17" s="3"/>
      <c r="F17" s="3"/>
      <c r="G17" s="3"/>
      <c r="H17" s="3"/>
      <c r="I17" s="3"/>
      <c r="J17" s="3"/>
      <c r="K17" s="21"/>
      <c r="L17" s="21"/>
      <c r="M17" s="14"/>
      <c r="N17" s="14"/>
      <c r="O17" s="14"/>
      <c r="U17" s="11"/>
    </row>
    <row r="18" spans="1:27" x14ac:dyDescent="0.25">
      <c r="B18" s="34"/>
      <c r="C18" s="21" t="s">
        <v>47</v>
      </c>
      <c r="D18" s="21"/>
      <c r="E18" s="22"/>
      <c r="F18" s="22"/>
      <c r="G18" s="22"/>
      <c r="H18" s="22"/>
      <c r="I18" s="22"/>
      <c r="J18" s="21"/>
      <c r="K18" s="21"/>
      <c r="L18" s="21"/>
      <c r="M18" s="15"/>
      <c r="N18" s="15"/>
      <c r="AA18" s="29"/>
    </row>
    <row r="19" spans="1:27" x14ac:dyDescent="0.25">
      <c r="B19" s="34"/>
      <c r="C19" s="3"/>
      <c r="D19" s="6"/>
      <c r="E19" s="7"/>
      <c r="F19" s="7" t="s">
        <v>21</v>
      </c>
      <c r="G19" s="98" t="s">
        <v>46</v>
      </c>
      <c r="H19" s="8"/>
      <c r="I19" s="8"/>
      <c r="J19" s="8"/>
      <c r="K19" s="21"/>
      <c r="L19" s="21"/>
      <c r="M19" s="11"/>
      <c r="N19" s="11"/>
      <c r="AA19" s="29"/>
    </row>
    <row r="20" spans="1:27" x14ac:dyDescent="0.25">
      <c r="B20" s="34"/>
      <c r="C20" s="3"/>
      <c r="D20" s="6"/>
      <c r="E20" s="6" t="s">
        <v>80</v>
      </c>
      <c r="F20" s="28" t="str">
        <f>G10</f>
        <v>liters 15</v>
      </c>
      <c r="G20" s="96">
        <f>G14+G15</f>
        <v>0</v>
      </c>
      <c r="H20" s="8"/>
      <c r="I20" s="8"/>
      <c r="J20" s="88"/>
      <c r="K20" s="21"/>
      <c r="L20" s="21"/>
      <c r="M20" s="14"/>
      <c r="N20" s="14"/>
      <c r="O20" s="14"/>
    </row>
    <row r="21" spans="1:27" x14ac:dyDescent="0.25">
      <c r="B21" s="34"/>
      <c r="C21" s="3"/>
      <c r="D21" s="6"/>
      <c r="E21" s="6" t="s">
        <v>19</v>
      </c>
      <c r="F21" s="28" t="s">
        <v>31</v>
      </c>
      <c r="G21" s="87" t="e">
        <f>IF(AB14="ERROR",
   "ERROR",
   SUMPRODUCT(X14:X15,G14:G15)/SUM(G14:G15)/1000
)</f>
        <v>#N/A</v>
      </c>
      <c r="H21" s="8"/>
      <c r="I21" s="8"/>
      <c r="J21" s="8"/>
      <c r="K21" s="21"/>
      <c r="L21" s="21"/>
      <c r="M21" s="16"/>
      <c r="N21" s="16"/>
      <c r="O21" s="16"/>
    </row>
    <row r="22" spans="1:27" x14ac:dyDescent="0.25">
      <c r="B22" s="34"/>
      <c r="C22" s="3"/>
      <c r="D22" s="6"/>
      <c r="E22" s="6" t="s">
        <v>20</v>
      </c>
      <c r="F22" s="28" t="s">
        <v>16</v>
      </c>
      <c r="G22" s="87" t="e">
        <f>IF(AB14="ERROR",
   "ERROR",
   SUMPRODUCT(Y14:Y15,G14:G15,X14:X15)/SUMPRODUCT(X14:X15,G14:G15)/1000
)</f>
        <v>#N/A</v>
      </c>
      <c r="H22" s="8"/>
      <c r="I22" s="8"/>
      <c r="J22" s="8"/>
      <c r="K22" s="21"/>
      <c r="L22" s="21"/>
      <c r="M22" s="17"/>
      <c r="N22" s="17"/>
      <c r="O22" s="17"/>
    </row>
    <row r="23" spans="1:27" x14ac:dyDescent="0.25">
      <c r="B23" s="34"/>
      <c r="C23" s="3"/>
      <c r="D23" s="6"/>
      <c r="E23" s="6" t="s">
        <v>45</v>
      </c>
      <c r="F23" s="62" t="s">
        <v>76</v>
      </c>
      <c r="G23" s="95" t="e">
        <f>IF(AB14="ERROR",
   "ERROR",
   (G15*X15)/SUMPRODUCT(X14:X15,G14:G15)
)</f>
        <v>#N/A</v>
      </c>
      <c r="H23" s="8"/>
      <c r="I23" s="8"/>
      <c r="J23" s="8"/>
      <c r="K23" s="21"/>
      <c r="L23" s="21"/>
      <c r="M23" s="18"/>
      <c r="N23" s="18"/>
      <c r="O23" s="18"/>
    </row>
    <row r="24" spans="1:27" x14ac:dyDescent="0.25">
      <c r="B24" s="34"/>
      <c r="C24" s="3"/>
      <c r="D24" s="3"/>
      <c r="E24" s="3"/>
      <c r="F24" s="3"/>
      <c r="G24" s="3"/>
      <c r="H24" s="3"/>
      <c r="I24" s="3"/>
      <c r="J24" s="3"/>
      <c r="K24" s="3"/>
      <c r="L24" s="3"/>
      <c r="M24" s="11"/>
      <c r="N24" s="11"/>
      <c r="O24" s="11"/>
    </row>
    <row r="25" spans="1:27" x14ac:dyDescent="0.25">
      <c r="A25" s="99" t="s">
        <v>62</v>
      </c>
    </row>
    <row r="26" spans="1:27" ht="51.75" customHeight="1" x14ac:dyDescent="0.25">
      <c r="B26" s="33" t="str">
        <f>"Overige blend "&amp;COUNTA($L$1:L26)&amp;": "&amp;G29</f>
        <v xml:space="preserve">Overige blend 2: </v>
      </c>
      <c r="C26" s="34"/>
      <c r="D26" s="34"/>
      <c r="E26" s="35"/>
      <c r="F26" s="35"/>
      <c r="G26" s="35"/>
      <c r="H26" s="35"/>
      <c r="I26" s="35"/>
      <c r="J26" s="35"/>
      <c r="K26" s="35"/>
      <c r="L26" s="70" t="s">
        <v>62</v>
      </c>
      <c r="M26" s="11"/>
      <c r="N26" s="11"/>
      <c r="O26" s="11"/>
      <c r="P26" s="11"/>
      <c r="Q26" s="11"/>
      <c r="R26" s="11"/>
      <c r="S26" s="11"/>
      <c r="T26" s="11"/>
    </row>
    <row r="27" spans="1:27" ht="20.25" customHeight="1" x14ac:dyDescent="0.25">
      <c r="B27" s="34"/>
      <c r="C27" s="31" t="s">
        <v>49</v>
      </c>
      <c r="D27" s="31"/>
      <c r="E27" s="32"/>
      <c r="F27" s="32"/>
      <c r="G27" s="31"/>
      <c r="H27" s="31"/>
      <c r="I27" s="31"/>
      <c r="J27" s="31"/>
      <c r="K27" s="31"/>
      <c r="L27" s="31"/>
      <c r="M27" s="11"/>
      <c r="N27" s="11"/>
      <c r="O27" s="11"/>
      <c r="P27" s="11"/>
      <c r="Q27" s="11"/>
      <c r="R27" s="11"/>
      <c r="S27" s="11"/>
      <c r="T27" s="11"/>
      <c r="U27" s="9"/>
    </row>
    <row r="28" spans="1:27" ht="31.5" customHeight="1" x14ac:dyDescent="0.25">
      <c r="B28" s="34"/>
      <c r="C28" s="26"/>
      <c r="D28" s="26"/>
      <c r="E28" s="22" t="s">
        <v>36</v>
      </c>
      <c r="F28" s="22"/>
      <c r="G28" s="75"/>
      <c r="H28" s="30" t="str">
        <f>IF(ISBLANK(G28),"&lt;-- Let op; neem het fuelstreamnummer van deze blend op die overeenkomt met het MP","")</f>
        <v>&lt;-- Let op; neem het fuelstreamnummer van deze blend op die overeenkomt met het MP</v>
      </c>
      <c r="I28" s="26"/>
      <c r="J28" s="26"/>
      <c r="K28" s="26"/>
      <c r="L28" s="26"/>
      <c r="M28" s="11"/>
      <c r="N28" s="11"/>
      <c r="O28" s="11"/>
      <c r="P28" s="11"/>
      <c r="Q28" s="11"/>
      <c r="R28" s="11"/>
      <c r="S28" s="11"/>
      <c r="T28" s="11"/>
      <c r="U28" s="9"/>
    </row>
    <row r="29" spans="1:27" ht="20.25" customHeight="1" x14ac:dyDescent="0.25">
      <c r="B29" s="34"/>
      <c r="C29" s="26"/>
      <c r="D29" s="26"/>
      <c r="E29" s="22" t="s">
        <v>44</v>
      </c>
      <c r="F29" s="22"/>
      <c r="G29" s="74"/>
      <c r="H29" s="30" t="str">
        <f>IF(ISBLANK(G29),"&lt;-- Let op; neem naam van de blend op","")</f>
        <v>&lt;-- Let op; neem naam van de blend op</v>
      </c>
      <c r="I29" s="26"/>
      <c r="J29" s="26"/>
      <c r="K29" s="26"/>
      <c r="L29" s="26"/>
      <c r="M29" s="11"/>
      <c r="N29" s="11"/>
      <c r="O29" s="11"/>
      <c r="P29" s="11"/>
      <c r="Q29" s="11"/>
      <c r="R29" s="11"/>
      <c r="S29" s="11"/>
      <c r="T29" s="11"/>
      <c r="U29" s="9"/>
    </row>
    <row r="30" spans="1:27" ht="14.25" customHeight="1" x14ac:dyDescent="0.25">
      <c r="B30" s="34"/>
      <c r="C30" s="26"/>
      <c r="D30" s="26"/>
      <c r="E30" s="22" t="s">
        <v>51</v>
      </c>
      <c r="F30" s="22"/>
      <c r="G30" s="20" t="s">
        <v>18</v>
      </c>
      <c r="H30" s="20"/>
      <c r="I30" s="22"/>
      <c r="J30" s="26"/>
      <c r="K30" s="26"/>
      <c r="L30" s="26"/>
      <c r="M30" s="9"/>
      <c r="N30" s="9"/>
      <c r="O30" s="9"/>
      <c r="P30" s="9"/>
      <c r="Q30" s="9"/>
      <c r="R30" s="9"/>
      <c r="S30" s="9"/>
      <c r="T30" s="9"/>
      <c r="U30" s="9"/>
    </row>
    <row r="31" spans="1:27" ht="14.25" customHeight="1" x14ac:dyDescent="0.25">
      <c r="B31" s="34"/>
      <c r="C31" s="113"/>
      <c r="D31" s="19"/>
      <c r="E31" s="19"/>
      <c r="F31" s="19"/>
      <c r="G31" s="19"/>
      <c r="H31" s="19"/>
      <c r="I31" s="19"/>
      <c r="J31" s="19"/>
      <c r="K31" s="19"/>
      <c r="L31" s="19"/>
      <c r="M31" s="9"/>
      <c r="N31" s="9"/>
      <c r="O31" s="9"/>
      <c r="P31" s="9"/>
      <c r="Q31" s="9"/>
      <c r="R31" s="9"/>
      <c r="S31" s="9"/>
      <c r="T31" s="9"/>
      <c r="U31" s="9"/>
    </row>
    <row r="32" spans="1:27" ht="14.25" customHeight="1" x14ac:dyDescent="0.25">
      <c r="B32" s="34"/>
      <c r="C32" s="26" t="s">
        <v>50</v>
      </c>
      <c r="D32" s="26"/>
      <c r="E32" s="22"/>
      <c r="F32" s="22"/>
      <c r="G32" s="22"/>
      <c r="H32" s="22"/>
      <c r="I32" s="22"/>
      <c r="J32" s="26"/>
      <c r="K32" s="26"/>
      <c r="L32" s="26"/>
      <c r="M32" s="9"/>
    </row>
    <row r="33" spans="1:28" s="1" customFormat="1" ht="45" x14ac:dyDescent="0.25">
      <c r="B33" s="34"/>
      <c r="C33" s="79"/>
      <c r="D33" s="79"/>
      <c r="E33" s="2" t="s">
        <v>0</v>
      </c>
      <c r="F33" s="2" t="s">
        <v>66</v>
      </c>
      <c r="G33" s="36" t="str">
        <f>"Uitgeslagen hoeveelheid - "&amp;G30</f>
        <v>Uitgeslagen hoeveelheid - liters 15</v>
      </c>
      <c r="H33" s="36"/>
      <c r="I33" s="36" t="s">
        <v>48</v>
      </c>
      <c r="J33" s="26"/>
      <c r="K33" s="26"/>
      <c r="L33" s="26"/>
      <c r="M33" s="10"/>
      <c r="N33" s="50" t="s">
        <v>52</v>
      </c>
      <c r="O33" s="50" t="s">
        <v>54</v>
      </c>
      <c r="P33" s="50" t="s">
        <v>53</v>
      </c>
      <c r="Q33" s="50" t="s">
        <v>35</v>
      </c>
      <c r="R33" s="50" t="s">
        <v>55</v>
      </c>
      <c r="S33" s="50" t="s">
        <v>21</v>
      </c>
      <c r="T33" s="50" t="s">
        <v>56</v>
      </c>
      <c r="U33" s="50" t="s">
        <v>57</v>
      </c>
      <c r="V33" s="50" t="s">
        <v>1</v>
      </c>
      <c r="W33" s="50" t="s">
        <v>2</v>
      </c>
      <c r="X33" s="50" t="s">
        <v>3</v>
      </c>
      <c r="Y33" s="50" t="s">
        <v>4</v>
      </c>
      <c r="Z33" s="50" t="s">
        <v>5</v>
      </c>
    </row>
    <row r="34" spans="1:28" ht="27" customHeight="1" x14ac:dyDescent="0.25">
      <c r="B34" s="34"/>
      <c r="C34" s="115">
        <f>_xlfn.IFNA(IF(F34="1000kg",3,_xlfn.IFNA(MATCH(H34,dichth2,0),2)),2)</f>
        <v>2</v>
      </c>
      <c r="D34" s="2" t="s">
        <v>13</v>
      </c>
      <c r="E34" s="74"/>
      <c r="F34" s="102" t="e">
        <f>INDEX(RFA,MATCH(E34,comps,0))</f>
        <v>#N/A</v>
      </c>
      <c r="G34" s="76"/>
      <c r="H34" s="106" t="s">
        <v>82</v>
      </c>
      <c r="I34" s="101"/>
      <c r="J34" s="30" t="str">
        <f>IF(G30="1000kg",
   "dichtheid niet van toepassing",
   IF(C34&lt;&gt;1,
      "Let op, door NEa geadviseerde dichtheid wordt nu meegenomen (zie tabel gegevens). Als u zelf dichtheid wilt opgeven, selecteer dan 'eigen dichtheid invullen' in cel H"&amp;ROW(J34),
      "kies een getal tussen 0 en 1,0"
   )
)</f>
        <v>Let op, door NEa geadviseerde dichtheid wordt nu meegenomen (zie tabel gegevens). Als u zelf dichtheid wilt opgeven, selecteer dan 'eigen dichtheid invullen' in cel H34</v>
      </c>
      <c r="K34" s="26"/>
      <c r="L34" s="26"/>
      <c r="M34" s="14"/>
      <c r="N34" s="10"/>
      <c r="O34" s="11" t="str">
        <f>B26</f>
        <v xml:space="preserve">Overige blend 2: </v>
      </c>
      <c r="P34">
        <f>G29</f>
        <v>0</v>
      </c>
      <c r="Q34">
        <f>G28</f>
        <v>0</v>
      </c>
      <c r="R34">
        <f t="shared" ref="R34:R35" si="1">E34</f>
        <v>0</v>
      </c>
      <c r="S34" t="e">
        <f t="shared" ref="S34:S35" si="2">F34</f>
        <v>#N/A</v>
      </c>
      <c r="T34">
        <f t="shared" ref="T34:T35" si="3">G34</f>
        <v>0</v>
      </c>
      <c r="U34" s="114" t="str">
        <f>H34</f>
        <v>Dichtheid geadviseerd door NEa (niets invullen in kolom I)</v>
      </c>
      <c r="V34" s="25" t="e">
        <f>IF(OR(C34&lt;&gt;1,ISBLANK(I34)),
   INDEX(Gegevens!$D$3:$D$15,MATCH($E34,comps,0)),
   I34
)</f>
        <v>#N/A</v>
      </c>
      <c r="W34" s="5" t="e">
        <f>INDEX(ocw,MATCH($E34,comps,0))</f>
        <v>#N/A</v>
      </c>
      <c r="X34" s="4" t="e">
        <f>IF(F34="liters 15",
   IF(V34=0,"ERROR",W34*V34),
   IF(F34="1000kg",
      W34,
      "ERROR"
   )
)</f>
        <v>#N/A</v>
      </c>
      <c r="Y34" s="5" t="e">
        <f>INDEX(Gegevens!$F$3:$F$15,MATCH($E34,comps,0))</f>
        <v>#N/A</v>
      </c>
      <c r="Z34" s="4">
        <v>0</v>
      </c>
      <c r="AB34" t="e">
        <f>IF(OR(X34="ERROR",X35="ERROR"),
   "ERROR",
   "OK"
)</f>
        <v>#N/A</v>
      </c>
    </row>
    <row r="35" spans="1:28" ht="32.25" customHeight="1" x14ac:dyDescent="0.25">
      <c r="B35" s="34"/>
      <c r="C35" s="115">
        <f>IF(G30="1000kg",
   3,
   IF(E35=Gegevens!$B$13,
      1,
      _xlfn.IFNA(MATCH(H35,dichth2,0),2)
   )
)</f>
        <v>2</v>
      </c>
      <c r="D35" s="2" t="s">
        <v>14</v>
      </c>
      <c r="E35" s="74"/>
      <c r="F35" s="102" t="e">
        <f>INDEX(RFA,MATCH(E35,comps,0))</f>
        <v>#N/A</v>
      </c>
      <c r="G35" s="76"/>
      <c r="H35" s="106" t="s">
        <v>82</v>
      </c>
      <c r="I35" s="77"/>
      <c r="J35" s="30" t="str">
        <f>IF(E35=Gegevens!$B$13,
   "geen standaarddichtheid beschikbaar; kies een getal tussen 0 en 1,5",
   IF(G30="1000kg",
      "dichtheid niet van toepassing",
      IF(C34&lt;&gt;1,
         "Let op, door NEa geadviseerde dichtheid wordt nu meegenomen (zie tabel gegevens). Als u zelf dichtheid wilt opgeven, selecteer dan 'eigen dichtheid invullen' in cel H"&amp;ROW(J35),
         "kies een getal tussen 0 en 1,0"
      )
   )
)</f>
        <v>Let op, door NEa geadviseerde dichtheid wordt nu meegenomen (zie tabel gegevens). Als u zelf dichtheid wilt opgeven, selecteer dan 'eigen dichtheid invullen' in cel H35</v>
      </c>
      <c r="K35" s="26"/>
      <c r="L35" s="26"/>
      <c r="M35" s="14"/>
      <c r="N35" s="14"/>
      <c r="O35" s="11" t="str">
        <f>B26</f>
        <v xml:space="preserve">Overige blend 2: </v>
      </c>
      <c r="P35">
        <f>G29</f>
        <v>0</v>
      </c>
      <c r="Q35">
        <f>G28</f>
        <v>0</v>
      </c>
      <c r="R35">
        <f t="shared" si="1"/>
        <v>0</v>
      </c>
      <c r="S35" t="e">
        <f t="shared" si="2"/>
        <v>#N/A</v>
      </c>
      <c r="T35">
        <f t="shared" si="3"/>
        <v>0</v>
      </c>
      <c r="U35" s="114" t="str">
        <f>H35</f>
        <v>Dichtheid geadviseerd door NEa (niets invullen in kolom I)</v>
      </c>
      <c r="V35" s="25" t="e">
        <f>IF(OR(C35&lt;&gt;1,ISBLANK(I35)),
   INDEX(Gegevens!$D$3:$D$15,MATCH($E35,comps,0)),
   I35
)</f>
        <v>#N/A</v>
      </c>
      <c r="W35" s="5" t="e">
        <f>INDEX(ocw,MATCH($E35,comps,0))</f>
        <v>#N/A</v>
      </c>
      <c r="X35" s="4" t="e">
        <f>IF(F35="liters 15",
   IF(V35=0,"ERROR",W35*V35),
   IF(F35="1000kg",
      W35,
      "ERROR"
   )
)</f>
        <v>#N/A</v>
      </c>
      <c r="Y35" s="5" t="e">
        <f>INDEX(Gegevens!$F$3:$F$15,MATCH($E35,comps,0))</f>
        <v>#N/A</v>
      </c>
      <c r="Z35" s="4">
        <v>1</v>
      </c>
    </row>
    <row r="36" spans="1:28" hidden="1" x14ac:dyDescent="0.25">
      <c r="B36" s="34"/>
      <c r="C36" s="2"/>
      <c r="D36" s="2"/>
      <c r="E36" s="12"/>
      <c r="F36" s="12"/>
      <c r="G36" s="12"/>
      <c r="H36" s="12"/>
      <c r="I36" s="13">
        <f>SUM(G34:G35)</f>
        <v>0</v>
      </c>
      <c r="J36" s="14"/>
      <c r="K36" s="26"/>
      <c r="L36" s="26"/>
      <c r="M36" s="14"/>
      <c r="N36" s="14"/>
      <c r="O36" s="14"/>
      <c r="P36" s="12"/>
      <c r="Q36" s="12"/>
      <c r="R36" s="12" t="e">
        <f>IF(#REF!="liters 15",((G34/I36)*V34*W34)+((G35/I36)*V35*W35),((G34/I36)*W34)+((G35/I36)*W35))</f>
        <v>#REF!</v>
      </c>
      <c r="S36" s="12" t="e">
        <f>(T36*Y35)+((1-T36)*Y34)</f>
        <v>#N/A</v>
      </c>
      <c r="T36" s="12" t="e">
        <f>(G35*V35*W35)/((G35*V35*W35)+(G34*V34*W34))</f>
        <v>#N/A</v>
      </c>
      <c r="U36" s="11"/>
    </row>
    <row r="37" spans="1:28" x14ac:dyDescent="0.25">
      <c r="B37" s="34"/>
      <c r="C37" s="3"/>
      <c r="D37" s="3"/>
      <c r="E37" s="3"/>
      <c r="F37" s="3"/>
      <c r="G37" s="3"/>
      <c r="H37" s="3"/>
      <c r="I37" s="3"/>
      <c r="J37" s="3"/>
      <c r="K37" s="26"/>
      <c r="L37" s="26"/>
      <c r="M37" s="14"/>
      <c r="N37" s="14"/>
      <c r="O37" s="14"/>
      <c r="U37" s="11"/>
    </row>
    <row r="38" spans="1:28" x14ac:dyDescent="0.25">
      <c r="B38" s="34"/>
      <c r="C38" s="26" t="s">
        <v>47</v>
      </c>
      <c r="D38" s="26"/>
      <c r="E38" s="22"/>
      <c r="F38" s="22"/>
      <c r="G38" s="22"/>
      <c r="H38" s="22"/>
      <c r="I38" s="22"/>
      <c r="J38" s="26"/>
      <c r="K38" s="26"/>
      <c r="L38" s="26"/>
      <c r="M38" s="15"/>
      <c r="N38" s="15"/>
      <c r="AA38" s="29"/>
    </row>
    <row r="39" spans="1:28" x14ac:dyDescent="0.25">
      <c r="B39" s="34"/>
      <c r="C39" s="3"/>
      <c r="D39" s="6"/>
      <c r="E39" s="7"/>
      <c r="F39" s="7" t="s">
        <v>21</v>
      </c>
      <c r="G39" s="98" t="s">
        <v>46</v>
      </c>
      <c r="H39" s="8"/>
      <c r="I39" s="8"/>
      <c r="J39" s="8"/>
      <c r="K39" s="26"/>
      <c r="L39" s="26"/>
      <c r="M39" s="11"/>
      <c r="N39" s="11"/>
      <c r="AA39" s="29"/>
    </row>
    <row r="40" spans="1:28" x14ac:dyDescent="0.25">
      <c r="B40" s="34"/>
      <c r="C40" s="3"/>
      <c r="D40" s="6"/>
      <c r="E40" s="6" t="s">
        <v>80</v>
      </c>
      <c r="F40" s="28" t="str">
        <f>G30</f>
        <v>liters 15</v>
      </c>
      <c r="G40" s="96">
        <f>G34+G35</f>
        <v>0</v>
      </c>
      <c r="H40" s="8"/>
      <c r="I40" s="8"/>
      <c r="J40" s="88"/>
      <c r="K40" s="26"/>
      <c r="L40" s="26"/>
      <c r="M40" s="14"/>
      <c r="N40" s="14"/>
      <c r="O40" s="14"/>
    </row>
    <row r="41" spans="1:28" x14ac:dyDescent="0.25">
      <c r="B41" s="34"/>
      <c r="C41" s="3"/>
      <c r="D41" s="6"/>
      <c r="E41" s="6" t="s">
        <v>19</v>
      </c>
      <c r="F41" s="28" t="s">
        <v>31</v>
      </c>
      <c r="G41" s="87" t="e">
        <f>IF(AB34="ERROR",
   "ERROR",
   SUMPRODUCT(X34:X35,G34:G35)/SUM(G34:G35)/1000
)</f>
        <v>#N/A</v>
      </c>
      <c r="H41" s="8"/>
      <c r="I41" s="8"/>
      <c r="J41" s="8"/>
      <c r="K41" s="26"/>
      <c r="L41" s="26"/>
      <c r="M41" s="16"/>
      <c r="N41" s="16"/>
      <c r="O41" s="16"/>
    </row>
    <row r="42" spans="1:28" x14ac:dyDescent="0.25">
      <c r="B42" s="34"/>
      <c r="C42" s="3"/>
      <c r="D42" s="6"/>
      <c r="E42" s="6" t="s">
        <v>20</v>
      </c>
      <c r="F42" s="28" t="s">
        <v>16</v>
      </c>
      <c r="G42" s="87" t="e">
        <f>IF(AB34="ERROR",
   "ERROR",
   SUMPRODUCT(Y34:Y35,G34:G35,X34:X35)/SUMPRODUCT(X34:X35,G34:G35)/1000
)</f>
        <v>#N/A</v>
      </c>
      <c r="H42" s="8"/>
      <c r="I42" s="8"/>
      <c r="J42" s="8"/>
      <c r="K42" s="26"/>
      <c r="L42" s="26"/>
      <c r="M42" s="17"/>
      <c r="N42" s="17"/>
      <c r="O42" s="17"/>
    </row>
    <row r="43" spans="1:28" x14ac:dyDescent="0.25">
      <c r="B43" s="34"/>
      <c r="C43" s="3"/>
      <c r="D43" s="6"/>
      <c r="E43" s="6" t="s">
        <v>45</v>
      </c>
      <c r="F43" s="62" t="s">
        <v>76</v>
      </c>
      <c r="G43" s="95" t="e">
        <f>IF(AB34="ERROR",
   "ERROR",
   (G35*X35)/SUMPRODUCT(X34:X35,G34:G35)
)</f>
        <v>#N/A</v>
      </c>
      <c r="H43" s="8"/>
      <c r="I43" s="8"/>
      <c r="J43" s="8"/>
      <c r="K43" s="26"/>
      <c r="L43" s="26"/>
      <c r="M43" s="18"/>
      <c r="N43" s="18"/>
      <c r="O43" s="18"/>
    </row>
    <row r="44" spans="1:28" x14ac:dyDescent="0.25">
      <c r="B44" s="34"/>
      <c r="C44" s="3"/>
      <c r="D44" s="3"/>
      <c r="E44" s="3"/>
      <c r="F44" s="3"/>
      <c r="G44" s="3"/>
      <c r="H44" s="3"/>
      <c r="I44" s="3"/>
      <c r="J44" s="3"/>
      <c r="K44" s="3"/>
      <c r="L44" s="3"/>
      <c r="M44" s="11"/>
      <c r="N44" s="11"/>
      <c r="O44" s="11"/>
    </row>
    <row r="45" spans="1:28" x14ac:dyDescent="0.25">
      <c r="A45" s="99" t="s">
        <v>62</v>
      </c>
    </row>
    <row r="46" spans="1:28" ht="51.75" customHeight="1" x14ac:dyDescent="0.25">
      <c r="B46" s="33" t="str">
        <f>"Overige blend "&amp;COUNTA($L$1:L46)&amp;": "&amp;G49</f>
        <v xml:space="preserve">Overige blend 3: </v>
      </c>
      <c r="C46" s="34"/>
      <c r="D46" s="34"/>
      <c r="E46" s="35"/>
      <c r="F46" s="35"/>
      <c r="G46" s="35"/>
      <c r="H46" s="35"/>
      <c r="I46" s="35"/>
      <c r="J46" s="35"/>
      <c r="K46" s="35"/>
      <c r="L46" s="70" t="s">
        <v>62</v>
      </c>
      <c r="M46" s="11"/>
      <c r="N46" s="11"/>
      <c r="O46" s="11"/>
      <c r="P46" s="11"/>
      <c r="Q46" s="11"/>
      <c r="R46" s="11"/>
      <c r="S46" s="11"/>
      <c r="T46" s="11"/>
    </row>
    <row r="47" spans="1:28" ht="20.25" customHeight="1" x14ac:dyDescent="0.25">
      <c r="B47" s="34"/>
      <c r="C47" s="31" t="s">
        <v>49</v>
      </c>
      <c r="D47" s="31"/>
      <c r="E47" s="32"/>
      <c r="F47" s="32"/>
      <c r="G47" s="31"/>
      <c r="H47" s="31"/>
      <c r="I47" s="31"/>
      <c r="J47" s="31"/>
      <c r="K47" s="31"/>
      <c r="L47" s="31"/>
      <c r="M47" s="11"/>
      <c r="N47" s="11"/>
      <c r="O47" s="11"/>
      <c r="P47" s="11"/>
      <c r="Q47" s="11"/>
      <c r="R47" s="11"/>
      <c r="S47" s="11"/>
      <c r="T47" s="11"/>
      <c r="U47" s="9"/>
    </row>
    <row r="48" spans="1:28" ht="31.5" customHeight="1" x14ac:dyDescent="0.25">
      <c r="B48" s="34"/>
      <c r="C48" s="26"/>
      <c r="D48" s="26"/>
      <c r="E48" s="22" t="s">
        <v>36</v>
      </c>
      <c r="F48" s="22"/>
      <c r="G48" s="75"/>
      <c r="H48" s="30" t="str">
        <f>IF(ISBLANK(G48),"&lt;-- Let op; neem het fuelstreamnummer van deze blend op die overeenkomt met het MP","")</f>
        <v>&lt;-- Let op; neem het fuelstreamnummer van deze blend op die overeenkomt met het MP</v>
      </c>
      <c r="I48" s="26"/>
      <c r="J48" s="26"/>
      <c r="K48" s="26"/>
      <c r="L48" s="26"/>
      <c r="M48" s="11"/>
      <c r="N48" s="11"/>
      <c r="O48" s="11"/>
      <c r="P48" s="11"/>
      <c r="Q48" s="11"/>
      <c r="R48" s="11"/>
      <c r="S48" s="11"/>
      <c r="T48" s="11"/>
      <c r="U48" s="9"/>
    </row>
    <row r="49" spans="2:28" ht="20.25" customHeight="1" x14ac:dyDescent="0.25">
      <c r="B49" s="34"/>
      <c r="C49" s="26"/>
      <c r="D49" s="26"/>
      <c r="E49" s="22" t="s">
        <v>44</v>
      </c>
      <c r="F49" s="22"/>
      <c r="G49" s="74"/>
      <c r="H49" s="30" t="str">
        <f>IF(ISBLANK(G49),"&lt;-- Let op; neem naam van de blend op","")</f>
        <v>&lt;-- Let op; neem naam van de blend op</v>
      </c>
      <c r="I49" s="26"/>
      <c r="J49" s="26"/>
      <c r="K49" s="26"/>
      <c r="L49" s="26"/>
      <c r="M49" s="11"/>
      <c r="N49" s="11"/>
      <c r="O49" s="11"/>
      <c r="P49" s="11"/>
      <c r="Q49" s="11"/>
      <c r="R49" s="11"/>
      <c r="S49" s="11"/>
      <c r="T49" s="11"/>
      <c r="U49" s="9"/>
    </row>
    <row r="50" spans="2:28" ht="14.25" customHeight="1" x14ac:dyDescent="0.25">
      <c r="B50" s="34"/>
      <c r="C50" s="26"/>
      <c r="D50" s="26"/>
      <c r="E50" s="22" t="s">
        <v>51</v>
      </c>
      <c r="F50" s="22"/>
      <c r="G50" s="20" t="s">
        <v>18</v>
      </c>
      <c r="H50" s="20"/>
      <c r="I50" s="22"/>
      <c r="J50" s="26"/>
      <c r="K50" s="26"/>
      <c r="L50" s="26"/>
      <c r="M50" s="9"/>
      <c r="N50" s="9"/>
      <c r="O50" s="9"/>
      <c r="P50" s="9"/>
      <c r="Q50" s="9"/>
      <c r="R50" s="9"/>
      <c r="S50" s="9"/>
      <c r="T50" s="9"/>
      <c r="U50" s="9"/>
    </row>
    <row r="51" spans="2:28" ht="14.25" customHeight="1" x14ac:dyDescent="0.25">
      <c r="B51" s="34"/>
      <c r="C51" s="113"/>
      <c r="D51" s="19"/>
      <c r="E51" s="19"/>
      <c r="F51" s="19"/>
      <c r="G51" s="19"/>
      <c r="H51" s="19"/>
      <c r="I51" s="19"/>
      <c r="J51" s="19"/>
      <c r="K51" s="19"/>
      <c r="L51" s="19"/>
      <c r="M51" s="9"/>
      <c r="N51" s="9"/>
      <c r="O51" s="9"/>
      <c r="P51" s="9"/>
      <c r="Q51" s="9"/>
      <c r="R51" s="9"/>
      <c r="S51" s="9"/>
      <c r="T51" s="9"/>
      <c r="U51" s="9"/>
    </row>
    <row r="52" spans="2:28" ht="14.25" customHeight="1" x14ac:dyDescent="0.25">
      <c r="B52" s="34"/>
      <c r="C52" s="26" t="s">
        <v>50</v>
      </c>
      <c r="D52" s="26"/>
      <c r="E52" s="22"/>
      <c r="F52" s="22"/>
      <c r="G52" s="22"/>
      <c r="H52" s="22"/>
      <c r="I52" s="22"/>
      <c r="J52" s="26"/>
      <c r="K52" s="26"/>
      <c r="L52" s="26"/>
      <c r="M52" s="9"/>
    </row>
    <row r="53" spans="2:28" s="1" customFormat="1" ht="45" x14ac:dyDescent="0.25">
      <c r="B53" s="34"/>
      <c r="C53" s="79"/>
      <c r="D53" s="79"/>
      <c r="E53" s="2" t="s">
        <v>0</v>
      </c>
      <c r="F53" s="2" t="s">
        <v>66</v>
      </c>
      <c r="G53" s="36" t="str">
        <f>"Uitgeslagen hoeveelheid - "&amp;G50</f>
        <v>Uitgeslagen hoeveelheid - liters 15</v>
      </c>
      <c r="H53" s="36"/>
      <c r="I53" s="36" t="s">
        <v>48</v>
      </c>
      <c r="J53" s="26"/>
      <c r="K53" s="26"/>
      <c r="L53" s="26"/>
      <c r="M53" s="10"/>
      <c r="N53" s="50" t="s">
        <v>52</v>
      </c>
      <c r="O53" s="50" t="s">
        <v>54</v>
      </c>
      <c r="P53" s="50" t="s">
        <v>53</v>
      </c>
      <c r="Q53" s="50" t="s">
        <v>35</v>
      </c>
      <c r="R53" s="50" t="s">
        <v>55</v>
      </c>
      <c r="S53" s="50" t="s">
        <v>21</v>
      </c>
      <c r="T53" s="50" t="s">
        <v>56</v>
      </c>
      <c r="U53" s="50" t="s">
        <v>57</v>
      </c>
      <c r="V53" s="50" t="s">
        <v>1</v>
      </c>
      <c r="W53" s="50" t="s">
        <v>2</v>
      </c>
      <c r="X53" s="50" t="s">
        <v>3</v>
      </c>
      <c r="Y53" s="50" t="s">
        <v>4</v>
      </c>
      <c r="Z53" s="50" t="s">
        <v>5</v>
      </c>
    </row>
    <row r="54" spans="2:28" ht="27" customHeight="1" x14ac:dyDescent="0.25">
      <c r="B54" s="34"/>
      <c r="C54" s="115">
        <f>_xlfn.IFNA(IF(F54="1000kg",3,_xlfn.IFNA(MATCH(H54,dichth2,0),2)),2)</f>
        <v>2</v>
      </c>
      <c r="D54" s="2" t="s">
        <v>13</v>
      </c>
      <c r="E54" s="74"/>
      <c r="F54" s="102" t="e">
        <f>INDEX(RFA,MATCH(E54,comps,0))</f>
        <v>#N/A</v>
      </c>
      <c r="G54" s="76"/>
      <c r="H54" s="106" t="s">
        <v>82</v>
      </c>
      <c r="I54" s="101"/>
      <c r="J54" s="30" t="str">
        <f>IF(G50="1000kg",
   "dichtheid niet van toepassing",
   IF(C54&lt;&gt;1,
      "Let op, door NEa geadviseerde dichtheid wordt nu meegenomen (zie tabel gegevens). Als u zelf dichtheid wilt opgeven, selecteer dan 'eigen dichtheid invullen' in cel H"&amp;ROW(J54),
      "kies een getal tussen 0 en 1,0"
   )
)</f>
        <v>Let op, door NEa geadviseerde dichtheid wordt nu meegenomen (zie tabel gegevens). Als u zelf dichtheid wilt opgeven, selecteer dan 'eigen dichtheid invullen' in cel H54</v>
      </c>
      <c r="K54" s="26"/>
      <c r="L54" s="26"/>
      <c r="M54" s="14"/>
      <c r="N54" s="10"/>
      <c r="O54" s="11" t="str">
        <f>B46</f>
        <v xml:space="preserve">Overige blend 3: </v>
      </c>
      <c r="P54">
        <f>G49</f>
        <v>0</v>
      </c>
      <c r="Q54">
        <f>G48</f>
        <v>0</v>
      </c>
      <c r="R54">
        <f t="shared" ref="R54:R55" si="4">E54</f>
        <v>0</v>
      </c>
      <c r="S54" t="e">
        <f t="shared" ref="S54:S55" si="5">F54</f>
        <v>#N/A</v>
      </c>
      <c r="T54">
        <f t="shared" ref="T54:T55" si="6">G54</f>
        <v>0</v>
      </c>
      <c r="U54" s="114" t="str">
        <f>H54</f>
        <v>Dichtheid geadviseerd door NEa (niets invullen in kolom I)</v>
      </c>
      <c r="V54" s="25" t="e">
        <f>IF(OR(C54&lt;&gt;1,ISBLANK(I54)),
   INDEX(Gegevens!$D$3:$D$15,MATCH($E54,comps,0)),
   I54
)</f>
        <v>#N/A</v>
      </c>
      <c r="W54" s="5" t="e">
        <f>INDEX(ocw,MATCH($E54,comps,0))</f>
        <v>#N/A</v>
      </c>
      <c r="X54" s="4" t="e">
        <f>IF(F54="liters 15",
   IF(V54=0,"ERROR",W54*V54),
   IF(F54="1000kg",
      W54,
      "ERROR"
   )
)</f>
        <v>#N/A</v>
      </c>
      <c r="Y54" s="5" t="e">
        <f>INDEX(Gegevens!$F$3:$F$15,MATCH($E54,comps,0))</f>
        <v>#N/A</v>
      </c>
      <c r="Z54" s="4">
        <v>0</v>
      </c>
      <c r="AB54" t="e">
        <f>IF(OR(X54="ERROR",X55="ERROR"),
   "ERROR",
   "OK"
)</f>
        <v>#N/A</v>
      </c>
    </row>
    <row r="55" spans="2:28" ht="32.25" customHeight="1" x14ac:dyDescent="0.25">
      <c r="B55" s="34"/>
      <c r="C55" s="115">
        <f>IF(G50="1000kg",
   3,
   IF(E55=Gegevens!$B$13,
      1,
      _xlfn.IFNA(MATCH(H55,dichth2,0),2)
   )
)</f>
        <v>2</v>
      </c>
      <c r="D55" s="2" t="s">
        <v>14</v>
      </c>
      <c r="E55" s="74"/>
      <c r="F55" s="102" t="e">
        <f>INDEX(RFA,MATCH(E55,comps,0))</f>
        <v>#N/A</v>
      </c>
      <c r="G55" s="76"/>
      <c r="H55" s="106" t="s">
        <v>82</v>
      </c>
      <c r="I55" s="77"/>
      <c r="J55" s="30" t="str">
        <f>IF(E55=Gegevens!$B$13,
   "geen standaarddichtheid beschikbaar; kies een getal tussen 0 en 1,5",
   IF(G50="1000kg",
      "dichtheid niet van toepassing",
      IF(C54&lt;&gt;1,
         "Let op, door NEa geadviseerde dichtheid wordt nu meegenomen (zie tabel gegevens). Als u zelf dichtheid wilt opgeven, selecteer dan 'eigen dichtheid invullen' in cel H"&amp;ROW(J55),
         "kies een getal tussen 0 en 1,0"
      )
   )
)</f>
        <v>Let op, door NEa geadviseerde dichtheid wordt nu meegenomen (zie tabel gegevens). Als u zelf dichtheid wilt opgeven, selecteer dan 'eigen dichtheid invullen' in cel H55</v>
      </c>
      <c r="K55" s="26"/>
      <c r="L55" s="26"/>
      <c r="M55" s="14"/>
      <c r="N55" s="14"/>
      <c r="O55" s="11" t="str">
        <f>B46</f>
        <v xml:space="preserve">Overige blend 3: </v>
      </c>
      <c r="P55">
        <f>G49</f>
        <v>0</v>
      </c>
      <c r="Q55">
        <f>G48</f>
        <v>0</v>
      </c>
      <c r="R55">
        <f t="shared" si="4"/>
        <v>0</v>
      </c>
      <c r="S55" t="e">
        <f t="shared" si="5"/>
        <v>#N/A</v>
      </c>
      <c r="T55">
        <f t="shared" si="6"/>
        <v>0</v>
      </c>
      <c r="U55" s="114" t="str">
        <f>H55</f>
        <v>Dichtheid geadviseerd door NEa (niets invullen in kolom I)</v>
      </c>
      <c r="V55" s="25" t="e">
        <f>IF(OR(C55&lt;&gt;1,ISBLANK(I55)),
   INDEX(Gegevens!$D$3:$D$15,MATCH($E55,comps,0)),
   I55
)</f>
        <v>#N/A</v>
      </c>
      <c r="W55" s="5" t="e">
        <f>INDEX(ocw,MATCH($E55,comps,0))</f>
        <v>#N/A</v>
      </c>
      <c r="X55" s="4" t="e">
        <f>IF(F55="liters 15",
   IF(V55=0,"ERROR",W55*V55),
   IF(F55="1000kg",
      W55,
      "ERROR"
   )
)</f>
        <v>#N/A</v>
      </c>
      <c r="Y55" s="5" t="e">
        <f>INDEX(Gegevens!$F$3:$F$15,MATCH($E55,comps,0))</f>
        <v>#N/A</v>
      </c>
      <c r="Z55" s="4">
        <v>1</v>
      </c>
    </row>
    <row r="56" spans="2:28" hidden="1" x14ac:dyDescent="0.25">
      <c r="B56" s="34"/>
      <c r="C56" s="2"/>
      <c r="D56" s="2"/>
      <c r="E56" s="12"/>
      <c r="F56" s="12"/>
      <c r="G56" s="12"/>
      <c r="H56" s="12"/>
      <c r="I56" s="13">
        <f>SUM(G54:G55)</f>
        <v>0</v>
      </c>
      <c r="J56" s="14"/>
      <c r="K56" s="26"/>
      <c r="L56" s="26"/>
      <c r="M56" s="14"/>
      <c r="N56" s="14"/>
      <c r="O56" s="14"/>
      <c r="P56" s="12"/>
      <c r="Q56" s="12"/>
      <c r="R56" s="12" t="e">
        <f>IF(#REF!="liters 15",((G54/I56)*V54*W54)+((G55/I56)*V55*W55),((G54/I56)*W54)+((G55/I56)*W55))</f>
        <v>#REF!</v>
      </c>
      <c r="S56" s="12" t="e">
        <f>(T56*Y55)+((1-T56)*Y54)</f>
        <v>#N/A</v>
      </c>
      <c r="T56" s="12" t="e">
        <f>(G55*V55*W55)/((G55*V55*W55)+(G54*V54*W54))</f>
        <v>#N/A</v>
      </c>
      <c r="U56" s="11"/>
    </row>
    <row r="57" spans="2:28" x14ac:dyDescent="0.25">
      <c r="B57" s="34"/>
      <c r="C57" s="3"/>
      <c r="D57" s="3"/>
      <c r="E57" s="3"/>
      <c r="F57" s="3"/>
      <c r="G57" s="3"/>
      <c r="H57" s="3"/>
      <c r="I57" s="3"/>
      <c r="J57" s="3"/>
      <c r="K57" s="26"/>
      <c r="L57" s="26"/>
      <c r="M57" s="14"/>
      <c r="N57" s="14"/>
      <c r="O57" s="14"/>
      <c r="U57" s="11"/>
    </row>
    <row r="58" spans="2:28" x14ac:dyDescent="0.25">
      <c r="B58" s="34"/>
      <c r="C58" s="26" t="s">
        <v>47</v>
      </c>
      <c r="D58" s="26"/>
      <c r="E58" s="22"/>
      <c r="F58" s="22"/>
      <c r="G58" s="22"/>
      <c r="H58" s="22"/>
      <c r="I58" s="22"/>
      <c r="J58" s="26"/>
      <c r="K58" s="26"/>
      <c r="L58" s="26"/>
      <c r="M58" s="15"/>
      <c r="N58" s="15"/>
      <c r="AA58" s="29"/>
    </row>
    <row r="59" spans="2:28" x14ac:dyDescent="0.25">
      <c r="B59" s="34"/>
      <c r="C59" s="3"/>
      <c r="D59" s="6"/>
      <c r="E59" s="7"/>
      <c r="F59" s="7" t="s">
        <v>21</v>
      </c>
      <c r="G59" s="98" t="s">
        <v>46</v>
      </c>
      <c r="H59" s="8"/>
      <c r="I59" s="8"/>
      <c r="J59" s="8"/>
      <c r="K59" s="26"/>
      <c r="L59" s="26"/>
      <c r="M59" s="11"/>
      <c r="N59" s="11"/>
      <c r="AA59" s="29"/>
    </row>
    <row r="60" spans="2:28" x14ac:dyDescent="0.25">
      <c r="B60" s="34"/>
      <c r="C60" s="3"/>
      <c r="D60" s="6"/>
      <c r="E60" s="6" t="s">
        <v>80</v>
      </c>
      <c r="F60" s="28" t="str">
        <f>G50</f>
        <v>liters 15</v>
      </c>
      <c r="G60" s="96">
        <f>G54+G55</f>
        <v>0</v>
      </c>
      <c r="H60" s="8"/>
      <c r="I60" s="8"/>
      <c r="J60" s="88"/>
      <c r="K60" s="26"/>
      <c r="L60" s="26"/>
      <c r="M60" s="14"/>
      <c r="N60" s="14"/>
      <c r="O60" s="14"/>
    </row>
    <row r="61" spans="2:28" x14ac:dyDescent="0.25">
      <c r="B61" s="34"/>
      <c r="C61" s="3"/>
      <c r="D61" s="6"/>
      <c r="E61" s="6" t="s">
        <v>19</v>
      </c>
      <c r="F61" s="28" t="s">
        <v>31</v>
      </c>
      <c r="G61" s="87" t="e">
        <f>IF(AB54="ERROR",
   "ERROR",
   SUMPRODUCT(X54:X55,G54:G55)/SUM(G54:G55)/1000
)</f>
        <v>#N/A</v>
      </c>
      <c r="H61" s="8"/>
      <c r="I61" s="8"/>
      <c r="J61" s="8"/>
      <c r="K61" s="26"/>
      <c r="L61" s="26"/>
      <c r="M61" s="16"/>
      <c r="N61" s="16"/>
      <c r="O61" s="16"/>
    </row>
    <row r="62" spans="2:28" x14ac:dyDescent="0.25">
      <c r="B62" s="34"/>
      <c r="C62" s="3"/>
      <c r="D62" s="6"/>
      <c r="E62" s="6" t="s">
        <v>20</v>
      </c>
      <c r="F62" s="28" t="s">
        <v>16</v>
      </c>
      <c r="G62" s="87" t="e">
        <f>IF(AB54="ERROR",
   "ERROR",
   SUMPRODUCT(Y54:Y55,G54:G55,X54:X55)/SUMPRODUCT(X54:X55,G54:G55)/1000
)</f>
        <v>#N/A</v>
      </c>
      <c r="H62" s="8"/>
      <c r="I62" s="8"/>
      <c r="J62" s="8"/>
      <c r="K62" s="26"/>
      <c r="L62" s="26"/>
      <c r="M62" s="17"/>
      <c r="N62" s="17"/>
      <c r="O62" s="17"/>
    </row>
    <row r="63" spans="2:28" x14ac:dyDescent="0.25">
      <c r="B63" s="34"/>
      <c r="C63" s="3"/>
      <c r="D63" s="6"/>
      <c r="E63" s="6" t="s">
        <v>45</v>
      </c>
      <c r="F63" s="62" t="s">
        <v>76</v>
      </c>
      <c r="G63" s="95" t="e">
        <f>IF(AB54="ERROR",
   "ERROR",
   (G55*X55)/SUMPRODUCT(X54:X55,G54:G55)
)</f>
        <v>#N/A</v>
      </c>
      <c r="H63" s="8"/>
      <c r="I63" s="8"/>
      <c r="J63" s="8"/>
      <c r="K63" s="26"/>
      <c r="L63" s="26"/>
      <c r="M63" s="18"/>
      <c r="N63" s="18"/>
      <c r="O63" s="18"/>
    </row>
    <row r="64" spans="2:28" x14ac:dyDescent="0.25">
      <c r="B64" s="34"/>
      <c r="C64" s="3"/>
      <c r="D64" s="3"/>
      <c r="E64" s="3"/>
      <c r="F64" s="3"/>
      <c r="G64" s="3"/>
      <c r="H64" s="3"/>
      <c r="I64" s="3"/>
      <c r="J64" s="3"/>
      <c r="K64" s="3"/>
      <c r="L64" s="3"/>
      <c r="M64" s="11"/>
      <c r="N64" s="11"/>
      <c r="O64" s="11"/>
    </row>
    <row r="65" spans="1:28" x14ac:dyDescent="0.25">
      <c r="A65" s="99" t="s">
        <v>62</v>
      </c>
    </row>
    <row r="66" spans="1:28" ht="51.75" customHeight="1" x14ac:dyDescent="0.25">
      <c r="B66" s="33" t="str">
        <f>"Overige blend "&amp;COUNTA($L$1:L66)&amp;": "&amp;G69</f>
        <v xml:space="preserve">Overige blend 4: </v>
      </c>
      <c r="C66" s="34"/>
      <c r="D66" s="34"/>
      <c r="E66" s="35"/>
      <c r="F66" s="35"/>
      <c r="G66" s="35"/>
      <c r="H66" s="35"/>
      <c r="I66" s="35"/>
      <c r="J66" s="35"/>
      <c r="K66" s="35"/>
      <c r="L66" s="70" t="s">
        <v>62</v>
      </c>
      <c r="M66" s="11"/>
      <c r="N66" s="11"/>
      <c r="O66" s="11"/>
      <c r="P66" s="11"/>
      <c r="Q66" s="11"/>
      <c r="R66" s="11"/>
      <c r="S66" s="11"/>
      <c r="T66" s="11"/>
    </row>
    <row r="67" spans="1:28" ht="20.25" customHeight="1" x14ac:dyDescent="0.25">
      <c r="B67" s="34"/>
      <c r="C67" s="31" t="s">
        <v>49</v>
      </c>
      <c r="D67" s="31"/>
      <c r="E67" s="32"/>
      <c r="F67" s="32"/>
      <c r="G67" s="31"/>
      <c r="H67" s="31"/>
      <c r="I67" s="31"/>
      <c r="J67" s="31"/>
      <c r="K67" s="31"/>
      <c r="L67" s="31"/>
      <c r="M67" s="11"/>
      <c r="N67" s="11"/>
      <c r="O67" s="11"/>
      <c r="P67" s="11"/>
      <c r="Q67" s="11"/>
      <c r="R67" s="11"/>
      <c r="S67" s="11"/>
      <c r="T67" s="11"/>
      <c r="U67" s="9"/>
    </row>
    <row r="68" spans="1:28" ht="31.5" customHeight="1" x14ac:dyDescent="0.25">
      <c r="B68" s="34"/>
      <c r="C68" s="26"/>
      <c r="D68" s="26"/>
      <c r="E68" s="22" t="s">
        <v>36</v>
      </c>
      <c r="F68" s="22"/>
      <c r="G68" s="75"/>
      <c r="H68" s="30" t="str">
        <f>IF(ISBLANK(G68),"&lt;-- Let op; neem het fuelstreamnummer van deze blend op die overeenkomt met het MP","")</f>
        <v>&lt;-- Let op; neem het fuelstreamnummer van deze blend op die overeenkomt met het MP</v>
      </c>
      <c r="I68" s="26"/>
      <c r="J68" s="26"/>
      <c r="K68" s="26"/>
      <c r="L68" s="26"/>
      <c r="M68" s="11"/>
      <c r="N68" s="11"/>
      <c r="O68" s="11"/>
      <c r="P68" s="11"/>
      <c r="Q68" s="11"/>
      <c r="R68" s="11"/>
      <c r="S68" s="11"/>
      <c r="T68" s="11"/>
      <c r="U68" s="9"/>
    </row>
    <row r="69" spans="1:28" ht="20.25" customHeight="1" x14ac:dyDescent="0.25">
      <c r="B69" s="34"/>
      <c r="C69" s="26"/>
      <c r="D69" s="26"/>
      <c r="E69" s="22" t="s">
        <v>44</v>
      </c>
      <c r="F69" s="22"/>
      <c r="G69" s="74"/>
      <c r="H69" s="30" t="str">
        <f>IF(ISBLANK(G69),"&lt;-- Let op; neem naam van de blend op","")</f>
        <v>&lt;-- Let op; neem naam van de blend op</v>
      </c>
      <c r="I69" s="26"/>
      <c r="J69" s="26"/>
      <c r="K69" s="26"/>
      <c r="L69" s="26"/>
      <c r="M69" s="11"/>
      <c r="N69" s="11"/>
      <c r="O69" s="11"/>
      <c r="P69" s="11"/>
      <c r="Q69" s="11"/>
      <c r="R69" s="11"/>
      <c r="S69" s="11"/>
      <c r="T69" s="11"/>
      <c r="U69" s="9"/>
    </row>
    <row r="70" spans="1:28" ht="14.25" customHeight="1" x14ac:dyDescent="0.25">
      <c r="B70" s="34"/>
      <c r="C70" s="26"/>
      <c r="D70" s="26"/>
      <c r="E70" s="22" t="s">
        <v>51</v>
      </c>
      <c r="F70" s="22"/>
      <c r="G70" s="20" t="s">
        <v>18</v>
      </c>
      <c r="H70" s="20"/>
      <c r="I70" s="22"/>
      <c r="J70" s="26"/>
      <c r="K70" s="26"/>
      <c r="L70" s="26"/>
      <c r="M70" s="9"/>
      <c r="N70" s="9"/>
      <c r="O70" s="9"/>
      <c r="P70" s="9"/>
      <c r="Q70" s="9"/>
      <c r="R70" s="9"/>
      <c r="S70" s="9"/>
      <c r="T70" s="9"/>
      <c r="U70" s="9"/>
    </row>
    <row r="71" spans="1:28" ht="14.25" customHeight="1" x14ac:dyDescent="0.25">
      <c r="B71" s="34"/>
      <c r="C71" s="113"/>
      <c r="D71" s="19"/>
      <c r="E71" s="19"/>
      <c r="F71" s="19"/>
      <c r="G71" s="19"/>
      <c r="H71" s="19"/>
      <c r="I71" s="19"/>
      <c r="J71" s="19"/>
      <c r="K71" s="19"/>
      <c r="L71" s="19"/>
      <c r="M71" s="9"/>
      <c r="N71" s="9"/>
      <c r="O71" s="9"/>
      <c r="P71" s="9"/>
      <c r="Q71" s="9"/>
      <c r="R71" s="9"/>
      <c r="S71" s="9"/>
      <c r="T71" s="9"/>
      <c r="U71" s="9"/>
    </row>
    <row r="72" spans="1:28" ht="14.25" customHeight="1" x14ac:dyDescent="0.25">
      <c r="B72" s="34"/>
      <c r="C72" s="26" t="s">
        <v>50</v>
      </c>
      <c r="D72" s="26"/>
      <c r="E72" s="22"/>
      <c r="F72" s="22"/>
      <c r="G72" s="22"/>
      <c r="H72" s="22"/>
      <c r="I72" s="22"/>
      <c r="J72" s="26"/>
      <c r="K72" s="26"/>
      <c r="L72" s="26"/>
      <c r="M72" s="9"/>
    </row>
    <row r="73" spans="1:28" s="1" customFormat="1" ht="45" x14ac:dyDescent="0.25">
      <c r="B73" s="34"/>
      <c r="C73" s="79"/>
      <c r="D73" s="79"/>
      <c r="E73" s="2" t="s">
        <v>0</v>
      </c>
      <c r="F73" s="2" t="s">
        <v>66</v>
      </c>
      <c r="G73" s="36" t="str">
        <f>"Uitgeslagen hoeveelheid - "&amp;G70</f>
        <v>Uitgeslagen hoeveelheid - liters 15</v>
      </c>
      <c r="H73" s="36"/>
      <c r="I73" s="36" t="s">
        <v>48</v>
      </c>
      <c r="J73" s="26"/>
      <c r="K73" s="26"/>
      <c r="L73" s="26"/>
      <c r="M73" s="10"/>
      <c r="N73" s="50" t="s">
        <v>52</v>
      </c>
      <c r="O73" s="50" t="s">
        <v>54</v>
      </c>
      <c r="P73" s="50" t="s">
        <v>53</v>
      </c>
      <c r="Q73" s="50" t="s">
        <v>35</v>
      </c>
      <c r="R73" s="50" t="s">
        <v>55</v>
      </c>
      <c r="S73" s="50" t="s">
        <v>21</v>
      </c>
      <c r="T73" s="50" t="s">
        <v>56</v>
      </c>
      <c r="U73" s="50" t="s">
        <v>57</v>
      </c>
      <c r="V73" s="50" t="s">
        <v>1</v>
      </c>
      <c r="W73" s="50" t="s">
        <v>2</v>
      </c>
      <c r="X73" s="50" t="s">
        <v>3</v>
      </c>
      <c r="Y73" s="50" t="s">
        <v>4</v>
      </c>
      <c r="Z73" s="50" t="s">
        <v>5</v>
      </c>
    </row>
    <row r="74" spans="1:28" ht="27" customHeight="1" x14ac:dyDescent="0.25">
      <c r="B74" s="34"/>
      <c r="C74" s="115">
        <f>_xlfn.IFNA(IF(F74="1000kg",3,_xlfn.IFNA(MATCH(H74,dichth2,0),2)),2)</f>
        <v>2</v>
      </c>
      <c r="D74" s="2" t="s">
        <v>13</v>
      </c>
      <c r="E74" s="74"/>
      <c r="F74" s="102" t="e">
        <f>INDEX(RFA,MATCH(E74,comps,0))</f>
        <v>#N/A</v>
      </c>
      <c r="G74" s="76"/>
      <c r="H74" s="106" t="s">
        <v>82</v>
      </c>
      <c r="I74" s="101"/>
      <c r="J74" s="30" t="str">
        <f>IF(G70="1000kg",
   "dichtheid niet van toepassing",
   IF(C74&lt;&gt;1,
      "Let op, door NEa geadviseerde dichtheid wordt nu meegenomen (zie tabel gegevens). Als u zelf dichtheid wilt opgeven, selecteer dan 'eigen dichtheid invullen' in cel H"&amp;ROW(J74),
      "kies een getal tussen 0 en 1,0"
   )
)</f>
        <v>Let op, door NEa geadviseerde dichtheid wordt nu meegenomen (zie tabel gegevens). Als u zelf dichtheid wilt opgeven, selecteer dan 'eigen dichtheid invullen' in cel H74</v>
      </c>
      <c r="K74" s="26"/>
      <c r="L74" s="26"/>
      <c r="M74" s="14"/>
      <c r="N74" s="10"/>
      <c r="O74" s="11" t="str">
        <f>B66</f>
        <v xml:space="preserve">Overige blend 4: </v>
      </c>
      <c r="P74">
        <f>G69</f>
        <v>0</v>
      </c>
      <c r="Q74">
        <f>G68</f>
        <v>0</v>
      </c>
      <c r="R74">
        <f t="shared" ref="R74:R75" si="7">E74</f>
        <v>0</v>
      </c>
      <c r="S74" t="e">
        <f t="shared" ref="S74:S75" si="8">F74</f>
        <v>#N/A</v>
      </c>
      <c r="T74">
        <f t="shared" ref="T74:T75" si="9">G74</f>
        <v>0</v>
      </c>
      <c r="U74" s="114" t="str">
        <f>H74</f>
        <v>Dichtheid geadviseerd door NEa (niets invullen in kolom I)</v>
      </c>
      <c r="V74" s="25" t="e">
        <f>IF(OR(C74&lt;&gt;1,ISBLANK(I74)),
   INDEX(Gegevens!$D$3:$D$15,MATCH($E74,comps,0)),
   I74
)</f>
        <v>#N/A</v>
      </c>
      <c r="W74" s="5" t="e">
        <f>INDEX(ocw,MATCH($E74,comps,0))</f>
        <v>#N/A</v>
      </c>
      <c r="X74" s="4" t="e">
        <f>IF(F74="liters 15",
   IF(V74=0,"ERROR",W74*V74),
   IF(F74="1000kg",
      W74,
      "ERROR"
   )
)</f>
        <v>#N/A</v>
      </c>
      <c r="Y74" s="5" t="e">
        <f>INDEX(Gegevens!$F$3:$F$15,MATCH($E74,comps,0))</f>
        <v>#N/A</v>
      </c>
      <c r="Z74" s="4">
        <v>0</v>
      </c>
      <c r="AB74" t="e">
        <f>IF(OR(X74="ERROR",X75="ERROR"),
   "ERROR",
   "OK"
)</f>
        <v>#N/A</v>
      </c>
    </row>
    <row r="75" spans="1:28" ht="32.25" customHeight="1" x14ac:dyDescent="0.25">
      <c r="B75" s="34"/>
      <c r="C75" s="115">
        <f>IF(G70="1000kg",
   3,
   IF(E75=Gegevens!$B$13,
      1,
      _xlfn.IFNA(MATCH(H75,dichth2,0),2)
   )
)</f>
        <v>2</v>
      </c>
      <c r="D75" s="2" t="s">
        <v>14</v>
      </c>
      <c r="E75" s="74"/>
      <c r="F75" s="102" t="e">
        <f>INDEX(RFA,MATCH(E75,comps,0))</f>
        <v>#N/A</v>
      </c>
      <c r="G75" s="76"/>
      <c r="H75" s="106" t="s">
        <v>82</v>
      </c>
      <c r="I75" s="77"/>
      <c r="J75" s="30" t="str">
        <f>IF(E75=Gegevens!$B$13,
   "geen standaarddichtheid beschikbaar; kies een getal tussen 0 en 1,5",
   IF(G70="1000kg",
      "dichtheid niet van toepassing",
      IF(C74&lt;&gt;1,
         "Let op, door NEa geadviseerde dichtheid wordt nu meegenomen (zie tabel gegevens). Als u zelf dichtheid wilt opgeven, selecteer dan 'eigen dichtheid invullen' in cel H"&amp;ROW(J75),
         "kies een getal tussen 0 en 1,0"
      )
   )
)</f>
        <v>Let op, door NEa geadviseerde dichtheid wordt nu meegenomen (zie tabel gegevens). Als u zelf dichtheid wilt opgeven, selecteer dan 'eigen dichtheid invullen' in cel H75</v>
      </c>
      <c r="K75" s="26"/>
      <c r="L75" s="26"/>
      <c r="M75" s="14"/>
      <c r="N75" s="14"/>
      <c r="O75" s="11" t="str">
        <f>B66</f>
        <v xml:space="preserve">Overige blend 4: </v>
      </c>
      <c r="P75">
        <f>G69</f>
        <v>0</v>
      </c>
      <c r="Q75">
        <f>G68</f>
        <v>0</v>
      </c>
      <c r="R75">
        <f t="shared" si="7"/>
        <v>0</v>
      </c>
      <c r="S75" t="e">
        <f t="shared" si="8"/>
        <v>#N/A</v>
      </c>
      <c r="T75">
        <f t="shared" si="9"/>
        <v>0</v>
      </c>
      <c r="U75" s="114" t="str">
        <f>H75</f>
        <v>Dichtheid geadviseerd door NEa (niets invullen in kolom I)</v>
      </c>
      <c r="V75" s="25" t="e">
        <f>IF(OR(C75&lt;&gt;1,ISBLANK(I75)),
   INDEX(Gegevens!$D$3:$D$15,MATCH($E75,comps,0)),
   I75
)</f>
        <v>#N/A</v>
      </c>
      <c r="W75" s="5" t="e">
        <f>INDEX(ocw,MATCH($E75,comps,0))</f>
        <v>#N/A</v>
      </c>
      <c r="X75" s="4" t="e">
        <f>IF(F75="liters 15",
   IF(V75=0,"ERROR",W75*V75),
   IF(F75="1000kg",
      W75,
      "ERROR"
   )
)</f>
        <v>#N/A</v>
      </c>
      <c r="Y75" s="5" t="e">
        <f>INDEX(Gegevens!$F$3:$F$15,MATCH($E75,comps,0))</f>
        <v>#N/A</v>
      </c>
      <c r="Z75" s="4">
        <v>1</v>
      </c>
    </row>
    <row r="76" spans="1:28" hidden="1" x14ac:dyDescent="0.25">
      <c r="B76" s="34"/>
      <c r="C76" s="2"/>
      <c r="D76" s="2"/>
      <c r="E76" s="12"/>
      <c r="F76" s="12"/>
      <c r="G76" s="12"/>
      <c r="H76" s="12"/>
      <c r="I76" s="13">
        <f>SUM(G74:G75)</f>
        <v>0</v>
      </c>
      <c r="J76" s="14"/>
      <c r="K76" s="26"/>
      <c r="L76" s="26"/>
      <c r="M76" s="14"/>
      <c r="N76" s="14"/>
      <c r="O76" s="14"/>
      <c r="P76" s="12"/>
      <c r="Q76" s="12"/>
      <c r="R76" s="12" t="e">
        <f>IF(#REF!="liters 15",((G74/I76)*V74*W74)+((G75/I76)*V75*W75),((G74/I76)*W74)+((G75/I76)*W75))</f>
        <v>#REF!</v>
      </c>
      <c r="S76" s="12" t="e">
        <f>(T76*Y75)+((1-T76)*Y74)</f>
        <v>#N/A</v>
      </c>
      <c r="T76" s="12" t="e">
        <f>(G75*V75*W75)/((G75*V75*W75)+(G74*V74*W74))</f>
        <v>#N/A</v>
      </c>
      <c r="U76" s="11"/>
    </row>
    <row r="77" spans="1:28" x14ac:dyDescent="0.25">
      <c r="B77" s="34"/>
      <c r="C77" s="3"/>
      <c r="D77" s="3"/>
      <c r="E77" s="3"/>
      <c r="F77" s="3"/>
      <c r="G77" s="3"/>
      <c r="H77" s="3"/>
      <c r="I77" s="3"/>
      <c r="J77" s="3"/>
      <c r="K77" s="26"/>
      <c r="L77" s="26"/>
      <c r="M77" s="14"/>
      <c r="N77" s="14"/>
      <c r="O77" s="14"/>
      <c r="U77" s="11"/>
    </row>
    <row r="78" spans="1:28" x14ac:dyDescent="0.25">
      <c r="B78" s="34"/>
      <c r="C78" s="26" t="s">
        <v>47</v>
      </c>
      <c r="D78" s="26"/>
      <c r="E78" s="22"/>
      <c r="F78" s="22"/>
      <c r="G78" s="22"/>
      <c r="H78" s="22"/>
      <c r="I78" s="22"/>
      <c r="J78" s="26"/>
      <c r="K78" s="26"/>
      <c r="L78" s="26"/>
      <c r="M78" s="15"/>
      <c r="N78" s="15"/>
      <c r="AA78" s="29"/>
    </row>
    <row r="79" spans="1:28" x14ac:dyDescent="0.25">
      <c r="B79" s="34"/>
      <c r="C79" s="3"/>
      <c r="D79" s="6"/>
      <c r="E79" s="7"/>
      <c r="F79" s="7" t="s">
        <v>21</v>
      </c>
      <c r="G79" s="98" t="s">
        <v>46</v>
      </c>
      <c r="H79" s="8"/>
      <c r="I79" s="8"/>
      <c r="J79" s="8"/>
      <c r="K79" s="26"/>
      <c r="L79" s="26"/>
      <c r="M79" s="11"/>
      <c r="N79" s="11"/>
      <c r="AA79" s="29"/>
    </row>
    <row r="80" spans="1:28" x14ac:dyDescent="0.25">
      <c r="B80" s="34"/>
      <c r="C80" s="3"/>
      <c r="D80" s="6"/>
      <c r="E80" s="6" t="s">
        <v>80</v>
      </c>
      <c r="F80" s="28" t="str">
        <f>G70</f>
        <v>liters 15</v>
      </c>
      <c r="G80" s="96">
        <f>G74+G75</f>
        <v>0</v>
      </c>
      <c r="H80" s="8"/>
      <c r="I80" s="8"/>
      <c r="J80" s="88"/>
      <c r="K80" s="26"/>
      <c r="L80" s="26"/>
      <c r="M80" s="14"/>
      <c r="N80" s="14"/>
      <c r="O80" s="14"/>
    </row>
    <row r="81" spans="1:28" x14ac:dyDescent="0.25">
      <c r="B81" s="34"/>
      <c r="C81" s="3"/>
      <c r="D81" s="6"/>
      <c r="E81" s="6" t="s">
        <v>19</v>
      </c>
      <c r="F81" s="28" t="s">
        <v>31</v>
      </c>
      <c r="G81" s="87" t="e">
        <f>IF(AB74="ERROR",
   "ERROR",
   SUMPRODUCT(X74:X75,G74:G75)/SUM(G74:G75)/1000
)</f>
        <v>#N/A</v>
      </c>
      <c r="H81" s="8"/>
      <c r="I81" s="8"/>
      <c r="J81" s="8"/>
      <c r="K81" s="26"/>
      <c r="L81" s="26"/>
      <c r="M81" s="16"/>
      <c r="N81" s="16"/>
      <c r="O81" s="16"/>
    </row>
    <row r="82" spans="1:28" x14ac:dyDescent="0.25">
      <c r="B82" s="34"/>
      <c r="C82" s="3"/>
      <c r="D82" s="6"/>
      <c r="E82" s="6" t="s">
        <v>20</v>
      </c>
      <c r="F82" s="28" t="s">
        <v>16</v>
      </c>
      <c r="G82" s="87" t="e">
        <f>IF(AB74="ERROR",
   "ERROR",
   SUMPRODUCT(Y74:Y75,G74:G75,X74:X75)/SUMPRODUCT(X74:X75,G74:G75)/1000
)</f>
        <v>#N/A</v>
      </c>
      <c r="H82" s="8"/>
      <c r="I82" s="8"/>
      <c r="J82" s="8"/>
      <c r="K82" s="26"/>
      <c r="L82" s="26"/>
      <c r="M82" s="17"/>
      <c r="N82" s="17"/>
      <c r="O82" s="17"/>
    </row>
    <row r="83" spans="1:28" x14ac:dyDescent="0.25">
      <c r="B83" s="34"/>
      <c r="C83" s="3"/>
      <c r="D83" s="6"/>
      <c r="E83" s="6" t="s">
        <v>45</v>
      </c>
      <c r="F83" s="62" t="s">
        <v>76</v>
      </c>
      <c r="G83" s="95" t="e">
        <f>IF(AB74="ERROR",
   "ERROR",
   (G75*X75)/SUMPRODUCT(X74:X75,G74:G75)
)</f>
        <v>#N/A</v>
      </c>
      <c r="H83" s="8"/>
      <c r="I83" s="8"/>
      <c r="J83" s="8"/>
      <c r="K83" s="26"/>
      <c r="L83" s="26"/>
      <c r="M83" s="18"/>
      <c r="N83" s="18"/>
      <c r="O83" s="18"/>
    </row>
    <row r="84" spans="1:28" x14ac:dyDescent="0.25">
      <c r="B84" s="34"/>
      <c r="C84" s="3"/>
      <c r="D84" s="3"/>
      <c r="E84" s="3"/>
      <c r="F84" s="3"/>
      <c r="G84" s="3"/>
      <c r="H84" s="3"/>
      <c r="I84" s="3"/>
      <c r="J84" s="3"/>
      <c r="K84" s="3"/>
      <c r="L84" s="3"/>
      <c r="M84" s="11"/>
      <c r="N84" s="11"/>
      <c r="O84" s="11"/>
    </row>
    <row r="85" spans="1:28" x14ac:dyDescent="0.25">
      <c r="A85" s="99" t="s">
        <v>62</v>
      </c>
    </row>
    <row r="86" spans="1:28" ht="51.75" customHeight="1" x14ac:dyDescent="0.25">
      <c r="B86" s="33" t="str">
        <f>"Overige blend "&amp;COUNTA($L$1:L86)&amp;": "&amp;G89</f>
        <v xml:space="preserve">Overige blend 5: </v>
      </c>
      <c r="C86" s="34"/>
      <c r="D86" s="34"/>
      <c r="E86" s="35"/>
      <c r="F86" s="35"/>
      <c r="G86" s="35"/>
      <c r="H86" s="35"/>
      <c r="I86" s="35"/>
      <c r="J86" s="35"/>
      <c r="K86" s="35"/>
      <c r="L86" s="70" t="s">
        <v>62</v>
      </c>
      <c r="M86" s="11"/>
      <c r="N86" s="11"/>
      <c r="O86" s="11"/>
      <c r="P86" s="11"/>
      <c r="Q86" s="11"/>
      <c r="R86" s="11"/>
      <c r="S86" s="11"/>
      <c r="T86" s="11"/>
    </row>
    <row r="87" spans="1:28" ht="20.25" customHeight="1" x14ac:dyDescent="0.25">
      <c r="B87" s="34"/>
      <c r="C87" s="31" t="s">
        <v>49</v>
      </c>
      <c r="D87" s="31"/>
      <c r="E87" s="32"/>
      <c r="F87" s="32"/>
      <c r="G87" s="31"/>
      <c r="H87" s="31"/>
      <c r="I87" s="31"/>
      <c r="J87" s="31"/>
      <c r="K87" s="31"/>
      <c r="L87" s="31"/>
      <c r="M87" s="11"/>
      <c r="N87" s="11"/>
      <c r="O87" s="11"/>
      <c r="P87" s="11"/>
      <c r="Q87" s="11"/>
      <c r="R87" s="11"/>
      <c r="S87" s="11"/>
      <c r="T87" s="11"/>
      <c r="U87" s="9"/>
    </row>
    <row r="88" spans="1:28" ht="31.5" customHeight="1" x14ac:dyDescent="0.25">
      <c r="B88" s="34"/>
      <c r="C88" s="26"/>
      <c r="D88" s="26"/>
      <c r="E88" s="22" t="s">
        <v>36</v>
      </c>
      <c r="F88" s="22"/>
      <c r="G88" s="75"/>
      <c r="H88" s="30" t="str">
        <f>IF(ISBLANK(G88),"&lt;-- Let op; neem het fuelstreamnummer van deze blend op die overeenkomt met het MP","")</f>
        <v>&lt;-- Let op; neem het fuelstreamnummer van deze blend op die overeenkomt met het MP</v>
      </c>
      <c r="I88" s="26"/>
      <c r="J88" s="26"/>
      <c r="K88" s="26"/>
      <c r="L88" s="26"/>
      <c r="M88" s="11"/>
      <c r="N88" s="11"/>
      <c r="O88" s="11"/>
      <c r="P88" s="11"/>
      <c r="Q88" s="11"/>
      <c r="R88" s="11"/>
      <c r="S88" s="11"/>
      <c r="T88" s="11"/>
      <c r="U88" s="9"/>
    </row>
    <row r="89" spans="1:28" ht="20.25" customHeight="1" x14ac:dyDescent="0.25">
      <c r="B89" s="34"/>
      <c r="C89" s="26"/>
      <c r="D89" s="26"/>
      <c r="E89" s="22" t="s">
        <v>44</v>
      </c>
      <c r="F89" s="22"/>
      <c r="G89" s="74"/>
      <c r="H89" s="30" t="str">
        <f>IF(ISBLANK(G89),"&lt;-- Let op; neem naam van de blend op","")</f>
        <v>&lt;-- Let op; neem naam van de blend op</v>
      </c>
      <c r="I89" s="26"/>
      <c r="J89" s="26"/>
      <c r="K89" s="26"/>
      <c r="L89" s="26"/>
      <c r="M89" s="11"/>
      <c r="N89" s="11"/>
      <c r="O89" s="11"/>
      <c r="P89" s="11"/>
      <c r="Q89" s="11"/>
      <c r="R89" s="11"/>
      <c r="S89" s="11"/>
      <c r="T89" s="11"/>
      <c r="U89" s="9"/>
    </row>
    <row r="90" spans="1:28" ht="14.25" customHeight="1" x14ac:dyDescent="0.25">
      <c r="B90" s="34"/>
      <c r="C90" s="26"/>
      <c r="D90" s="26"/>
      <c r="E90" s="22" t="s">
        <v>51</v>
      </c>
      <c r="F90" s="22"/>
      <c r="G90" s="20" t="s">
        <v>18</v>
      </c>
      <c r="H90" s="20"/>
      <c r="I90" s="22"/>
      <c r="J90" s="26"/>
      <c r="K90" s="26"/>
      <c r="L90" s="26"/>
      <c r="M90" s="9"/>
      <c r="N90" s="9"/>
      <c r="O90" s="9"/>
      <c r="P90" s="9"/>
      <c r="Q90" s="9"/>
      <c r="R90" s="9"/>
      <c r="S90" s="9"/>
      <c r="T90" s="9"/>
      <c r="U90" s="9"/>
    </row>
    <row r="91" spans="1:28" ht="14.25" customHeight="1" x14ac:dyDescent="0.25">
      <c r="B91" s="34"/>
      <c r="C91" s="113"/>
      <c r="D91" s="19"/>
      <c r="E91" s="19"/>
      <c r="F91" s="19"/>
      <c r="G91" s="19"/>
      <c r="H91" s="19"/>
      <c r="I91" s="19"/>
      <c r="J91" s="19"/>
      <c r="K91" s="19"/>
      <c r="L91" s="19"/>
      <c r="M91" s="9"/>
      <c r="N91" s="9"/>
      <c r="O91" s="9"/>
      <c r="P91" s="9"/>
      <c r="Q91" s="9"/>
      <c r="R91" s="9"/>
      <c r="S91" s="9"/>
      <c r="T91" s="9"/>
      <c r="U91" s="9"/>
    </row>
    <row r="92" spans="1:28" ht="14.25" customHeight="1" x14ac:dyDescent="0.25">
      <c r="B92" s="34"/>
      <c r="C92" s="26" t="s">
        <v>50</v>
      </c>
      <c r="D92" s="26"/>
      <c r="E92" s="22"/>
      <c r="F92" s="22"/>
      <c r="G92" s="22"/>
      <c r="H92" s="22"/>
      <c r="I92" s="22"/>
      <c r="J92" s="26"/>
      <c r="K92" s="26"/>
      <c r="L92" s="26"/>
      <c r="M92" s="9"/>
    </row>
    <row r="93" spans="1:28" s="1" customFormat="1" ht="45" x14ac:dyDescent="0.25">
      <c r="B93" s="34"/>
      <c r="C93" s="79"/>
      <c r="D93" s="79"/>
      <c r="E93" s="2" t="s">
        <v>0</v>
      </c>
      <c r="F93" s="2" t="s">
        <v>66</v>
      </c>
      <c r="G93" s="36" t="str">
        <f>"Uitgeslagen hoeveelheid - "&amp;G90</f>
        <v>Uitgeslagen hoeveelheid - liters 15</v>
      </c>
      <c r="H93" s="36"/>
      <c r="I93" s="36" t="s">
        <v>48</v>
      </c>
      <c r="J93" s="26"/>
      <c r="K93" s="26"/>
      <c r="L93" s="26"/>
      <c r="M93" s="10"/>
      <c r="N93" s="50" t="s">
        <v>52</v>
      </c>
      <c r="O93" s="50" t="s">
        <v>54</v>
      </c>
      <c r="P93" s="50" t="s">
        <v>53</v>
      </c>
      <c r="Q93" s="50" t="s">
        <v>35</v>
      </c>
      <c r="R93" s="50" t="s">
        <v>55</v>
      </c>
      <c r="S93" s="50" t="s">
        <v>21</v>
      </c>
      <c r="T93" s="50" t="s">
        <v>56</v>
      </c>
      <c r="U93" s="50" t="s">
        <v>57</v>
      </c>
      <c r="V93" s="50" t="s">
        <v>1</v>
      </c>
      <c r="W93" s="50" t="s">
        <v>2</v>
      </c>
      <c r="X93" s="50" t="s">
        <v>3</v>
      </c>
      <c r="Y93" s="50" t="s">
        <v>4</v>
      </c>
      <c r="Z93" s="50" t="s">
        <v>5</v>
      </c>
    </row>
    <row r="94" spans="1:28" ht="27" customHeight="1" x14ac:dyDescent="0.25">
      <c r="B94" s="34"/>
      <c r="C94" s="115">
        <f>_xlfn.IFNA(IF(F94="1000kg",3,_xlfn.IFNA(MATCH(H94,dichth2,0),2)),2)</f>
        <v>2</v>
      </c>
      <c r="D94" s="2" t="s">
        <v>13</v>
      </c>
      <c r="E94" s="74"/>
      <c r="F94" s="102" t="e">
        <f>INDEX(RFA,MATCH(E94,comps,0))</f>
        <v>#N/A</v>
      </c>
      <c r="G94" s="76"/>
      <c r="H94" s="106" t="s">
        <v>82</v>
      </c>
      <c r="I94" s="101"/>
      <c r="J94" s="30" t="str">
        <f>IF(G90="1000kg",
   "dichtheid niet van toepassing",
   IF(C94&lt;&gt;1,
      "Let op, door NEa geadviseerde dichtheid wordt nu meegenomen (zie tabel gegevens). Als u zelf dichtheid wilt opgeven, selecteer dan 'eigen dichtheid invullen' in cel H"&amp;ROW(J94),
      "kies een getal tussen 0 en 1,0"
   )
)</f>
        <v>Let op, door NEa geadviseerde dichtheid wordt nu meegenomen (zie tabel gegevens). Als u zelf dichtheid wilt opgeven, selecteer dan 'eigen dichtheid invullen' in cel H94</v>
      </c>
      <c r="K94" s="26"/>
      <c r="L94" s="26"/>
      <c r="M94" s="14"/>
      <c r="N94" s="10"/>
      <c r="O94" s="11" t="str">
        <f>B86</f>
        <v xml:space="preserve">Overige blend 5: </v>
      </c>
      <c r="P94">
        <f>G89</f>
        <v>0</v>
      </c>
      <c r="Q94">
        <f>G88</f>
        <v>0</v>
      </c>
      <c r="R94">
        <f t="shared" ref="R94:R95" si="10">E94</f>
        <v>0</v>
      </c>
      <c r="S94" t="e">
        <f t="shared" ref="S94:S95" si="11">F94</f>
        <v>#N/A</v>
      </c>
      <c r="T94">
        <f t="shared" ref="T94:T95" si="12">G94</f>
        <v>0</v>
      </c>
      <c r="U94" s="114" t="str">
        <f>H94</f>
        <v>Dichtheid geadviseerd door NEa (niets invullen in kolom I)</v>
      </c>
      <c r="V94" s="25" t="e">
        <f>IF(OR(C94&lt;&gt;1,ISBLANK(I94)),
   INDEX(Gegevens!$D$3:$D$15,MATCH($E94,comps,0)),
   I94
)</f>
        <v>#N/A</v>
      </c>
      <c r="W94" s="5" t="e">
        <f>INDEX(ocw,MATCH($E94,comps,0))</f>
        <v>#N/A</v>
      </c>
      <c r="X94" s="4" t="e">
        <f>IF(F94="liters 15",
   IF(V94=0,"ERROR",W94*V94),
   IF(F94="1000kg",
      W94,
      "ERROR"
   )
)</f>
        <v>#N/A</v>
      </c>
      <c r="Y94" s="5" t="e">
        <f>INDEX(Gegevens!$F$3:$F$15,MATCH($E94,comps,0))</f>
        <v>#N/A</v>
      </c>
      <c r="Z94" s="4">
        <v>0</v>
      </c>
      <c r="AB94" t="e">
        <f>IF(OR(X94="ERROR",X95="ERROR"),
   "ERROR",
   "OK"
)</f>
        <v>#N/A</v>
      </c>
    </row>
    <row r="95" spans="1:28" ht="32.25" customHeight="1" x14ac:dyDescent="0.25">
      <c r="B95" s="34"/>
      <c r="C95" s="115">
        <f>IF(G90="1000kg",
   3,
   IF(E95=Gegevens!$B$13,
      1,
      _xlfn.IFNA(MATCH(H95,dichth2,0),2)
   )
)</f>
        <v>2</v>
      </c>
      <c r="D95" s="2" t="s">
        <v>14</v>
      </c>
      <c r="E95" s="74"/>
      <c r="F95" s="102" t="e">
        <f>INDEX(RFA,MATCH(E95,comps,0))</f>
        <v>#N/A</v>
      </c>
      <c r="G95" s="76"/>
      <c r="H95" s="106" t="s">
        <v>82</v>
      </c>
      <c r="I95" s="77"/>
      <c r="J95" s="30" t="str">
        <f>IF(E95=Gegevens!$B$13,
   "geen standaarddichtheid beschikbaar; kies een getal tussen 0 en 1,5",
   IF(G90="1000kg",
      "dichtheid niet van toepassing",
      IF(C94&lt;&gt;1,
         "Let op, door NEa geadviseerde dichtheid wordt nu meegenomen (zie tabel gegevens). Als u zelf dichtheid wilt opgeven, selecteer dan 'eigen dichtheid invullen' in cel H"&amp;ROW(J95),
         "kies een getal tussen 0 en 1,0"
      )
   )
)</f>
        <v>Let op, door NEa geadviseerde dichtheid wordt nu meegenomen (zie tabel gegevens). Als u zelf dichtheid wilt opgeven, selecteer dan 'eigen dichtheid invullen' in cel H95</v>
      </c>
      <c r="K95" s="26"/>
      <c r="L95" s="26"/>
      <c r="M95" s="14"/>
      <c r="N95" s="14"/>
      <c r="O95" s="11" t="str">
        <f>B86</f>
        <v xml:space="preserve">Overige blend 5: </v>
      </c>
      <c r="P95">
        <f>G89</f>
        <v>0</v>
      </c>
      <c r="Q95">
        <f>G88</f>
        <v>0</v>
      </c>
      <c r="R95">
        <f t="shared" si="10"/>
        <v>0</v>
      </c>
      <c r="S95" t="e">
        <f t="shared" si="11"/>
        <v>#N/A</v>
      </c>
      <c r="T95">
        <f t="shared" si="12"/>
        <v>0</v>
      </c>
      <c r="U95" s="114" t="str">
        <f>H95</f>
        <v>Dichtheid geadviseerd door NEa (niets invullen in kolom I)</v>
      </c>
      <c r="V95" s="25" t="e">
        <f>IF(OR(C95&lt;&gt;1,ISBLANK(I95)),
   INDEX(Gegevens!$D$3:$D$15,MATCH($E95,comps,0)),
   I95
)</f>
        <v>#N/A</v>
      </c>
      <c r="W95" s="5" t="e">
        <f>INDEX(ocw,MATCH($E95,comps,0))</f>
        <v>#N/A</v>
      </c>
      <c r="X95" s="4" t="e">
        <f>IF(F95="liters 15",
   IF(V95=0,"ERROR",W95*V95),
   IF(F95="1000kg",
      W95,
      "ERROR"
   )
)</f>
        <v>#N/A</v>
      </c>
      <c r="Y95" s="5" t="e">
        <f>INDEX(Gegevens!$F$3:$F$15,MATCH($E95,comps,0))</f>
        <v>#N/A</v>
      </c>
      <c r="Z95" s="4">
        <v>1</v>
      </c>
    </row>
    <row r="96" spans="1:28" hidden="1" x14ac:dyDescent="0.25">
      <c r="B96" s="34"/>
      <c r="C96" s="2"/>
      <c r="D96" s="2"/>
      <c r="E96" s="12"/>
      <c r="F96" s="12"/>
      <c r="G96" s="12"/>
      <c r="H96" s="12"/>
      <c r="I96" s="13">
        <f>SUM(G94:G95)</f>
        <v>0</v>
      </c>
      <c r="J96" s="14"/>
      <c r="K96" s="26"/>
      <c r="L96" s="26"/>
      <c r="M96" s="14"/>
      <c r="N96" s="14"/>
      <c r="O96" s="14"/>
      <c r="P96" s="12"/>
      <c r="Q96" s="12"/>
      <c r="R96" s="12" t="e">
        <f>IF(#REF!="liters 15",((G94/I96)*V94*W94)+((G95/I96)*V95*W95),((G94/I96)*W94)+((G95/I96)*W95))</f>
        <v>#REF!</v>
      </c>
      <c r="S96" s="12" t="e">
        <f>(T96*Y95)+((1-T96)*Y94)</f>
        <v>#N/A</v>
      </c>
      <c r="T96" s="12" t="e">
        <f>(G95*V95*W95)/((G95*V95*W95)+(G94*V94*W94))</f>
        <v>#N/A</v>
      </c>
      <c r="U96" s="11"/>
    </row>
    <row r="97" spans="1:27" x14ac:dyDescent="0.25">
      <c r="B97" s="34"/>
      <c r="C97" s="3"/>
      <c r="D97" s="3"/>
      <c r="E97" s="3"/>
      <c r="F97" s="3"/>
      <c r="G97" s="3"/>
      <c r="H97" s="3"/>
      <c r="I97" s="3"/>
      <c r="J97" s="3"/>
      <c r="K97" s="26"/>
      <c r="L97" s="26"/>
      <c r="M97" s="14"/>
      <c r="N97" s="14"/>
      <c r="O97" s="14"/>
      <c r="U97" s="11"/>
    </row>
    <row r="98" spans="1:27" x14ac:dyDescent="0.25">
      <c r="B98" s="34"/>
      <c r="C98" s="26" t="s">
        <v>47</v>
      </c>
      <c r="D98" s="26"/>
      <c r="E98" s="22"/>
      <c r="F98" s="22"/>
      <c r="G98" s="22"/>
      <c r="H98" s="22"/>
      <c r="I98" s="22"/>
      <c r="J98" s="26"/>
      <c r="K98" s="26"/>
      <c r="L98" s="26"/>
      <c r="M98" s="15"/>
      <c r="N98" s="15"/>
      <c r="AA98" s="29"/>
    </row>
    <row r="99" spans="1:27" x14ac:dyDescent="0.25">
      <c r="B99" s="34"/>
      <c r="C99" s="3"/>
      <c r="D99" s="6"/>
      <c r="E99" s="7"/>
      <c r="F99" s="7" t="s">
        <v>21</v>
      </c>
      <c r="G99" s="98" t="s">
        <v>46</v>
      </c>
      <c r="H99" s="8"/>
      <c r="I99" s="8"/>
      <c r="J99" s="8"/>
      <c r="K99" s="26"/>
      <c r="L99" s="26"/>
      <c r="M99" s="11"/>
      <c r="N99" s="11"/>
      <c r="AA99" s="29"/>
    </row>
    <row r="100" spans="1:27" x14ac:dyDescent="0.25">
      <c r="B100" s="34"/>
      <c r="C100" s="3"/>
      <c r="D100" s="6"/>
      <c r="E100" s="6" t="s">
        <v>80</v>
      </c>
      <c r="F100" s="28" t="str">
        <f>G90</f>
        <v>liters 15</v>
      </c>
      <c r="G100" s="96">
        <f>G94+G95</f>
        <v>0</v>
      </c>
      <c r="H100" s="8"/>
      <c r="I100" s="8"/>
      <c r="J100" s="88"/>
      <c r="K100" s="26"/>
      <c r="L100" s="26"/>
      <c r="M100" s="14"/>
      <c r="N100" s="14"/>
      <c r="O100" s="14"/>
    </row>
    <row r="101" spans="1:27" x14ac:dyDescent="0.25">
      <c r="B101" s="34"/>
      <c r="C101" s="3"/>
      <c r="D101" s="6"/>
      <c r="E101" s="6" t="s">
        <v>19</v>
      </c>
      <c r="F101" s="28" t="s">
        <v>31</v>
      </c>
      <c r="G101" s="87" t="e">
        <f>IF(AB94="ERROR",
   "ERROR",
   SUMPRODUCT(X94:X95,G94:G95)/SUM(G94:G95)/1000
)</f>
        <v>#N/A</v>
      </c>
      <c r="H101" s="8"/>
      <c r="I101" s="8"/>
      <c r="J101" s="8"/>
      <c r="K101" s="26"/>
      <c r="L101" s="26"/>
      <c r="M101" s="16"/>
      <c r="N101" s="16"/>
      <c r="O101" s="16"/>
    </row>
    <row r="102" spans="1:27" x14ac:dyDescent="0.25">
      <c r="B102" s="34"/>
      <c r="C102" s="3"/>
      <c r="D102" s="6"/>
      <c r="E102" s="6" t="s">
        <v>20</v>
      </c>
      <c r="F102" s="28" t="s">
        <v>16</v>
      </c>
      <c r="G102" s="87" t="e">
        <f>IF(AB94="ERROR",
   "ERROR",
   SUMPRODUCT(Y94:Y95,G94:G95,X94:X95)/SUMPRODUCT(X94:X95,G94:G95)/1000
)</f>
        <v>#N/A</v>
      </c>
      <c r="H102" s="8"/>
      <c r="I102" s="8"/>
      <c r="J102" s="8"/>
      <c r="K102" s="26"/>
      <c r="L102" s="26"/>
      <c r="M102" s="17"/>
      <c r="N102" s="17"/>
      <c r="O102" s="17"/>
    </row>
    <row r="103" spans="1:27" x14ac:dyDescent="0.25">
      <c r="B103" s="34"/>
      <c r="C103" s="3"/>
      <c r="D103" s="6"/>
      <c r="E103" s="6" t="s">
        <v>45</v>
      </c>
      <c r="F103" s="62" t="s">
        <v>76</v>
      </c>
      <c r="G103" s="95" t="e">
        <f>IF(AB94="ERROR",
   "ERROR",
   (G95*X95)/SUMPRODUCT(X94:X95,G94:G95)
)</f>
        <v>#N/A</v>
      </c>
      <c r="H103" s="8"/>
      <c r="I103" s="8"/>
      <c r="J103" s="8"/>
      <c r="K103" s="26"/>
      <c r="L103" s="26"/>
      <c r="M103" s="18"/>
      <c r="N103" s="18"/>
      <c r="O103" s="18"/>
    </row>
    <row r="104" spans="1:27" x14ac:dyDescent="0.25">
      <c r="B104" s="34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11"/>
      <c r="N104" s="11"/>
      <c r="O104" s="11"/>
    </row>
    <row r="105" spans="1:27" x14ac:dyDescent="0.25">
      <c r="A105" s="99" t="s">
        <v>62</v>
      </c>
    </row>
    <row r="106" spans="1:27" ht="51.75" customHeight="1" x14ac:dyDescent="0.25">
      <c r="B106" s="33" t="str">
        <f>"Overige blend "&amp;COUNTA($L$1:L106)&amp;": "&amp;G109</f>
        <v xml:space="preserve">Overige blend 6: </v>
      </c>
      <c r="C106" s="34"/>
      <c r="D106" s="34"/>
      <c r="E106" s="35"/>
      <c r="F106" s="35"/>
      <c r="G106" s="35"/>
      <c r="H106" s="35"/>
      <c r="I106" s="35"/>
      <c r="J106" s="35"/>
      <c r="K106" s="35"/>
      <c r="L106" s="70" t="s">
        <v>62</v>
      </c>
      <c r="M106" s="11"/>
      <c r="N106" s="11"/>
      <c r="O106" s="11"/>
      <c r="P106" s="11"/>
      <c r="Q106" s="11"/>
      <c r="R106" s="11"/>
      <c r="S106" s="11"/>
      <c r="T106" s="11"/>
    </row>
    <row r="107" spans="1:27" ht="20.25" customHeight="1" x14ac:dyDescent="0.25">
      <c r="B107" s="34"/>
      <c r="C107" s="31" t="s">
        <v>49</v>
      </c>
      <c r="D107" s="31"/>
      <c r="E107" s="32"/>
      <c r="F107" s="32"/>
      <c r="G107" s="31"/>
      <c r="H107" s="31"/>
      <c r="I107" s="31"/>
      <c r="J107" s="31"/>
      <c r="K107" s="31"/>
      <c r="L107" s="31"/>
      <c r="M107" s="11"/>
      <c r="N107" s="11"/>
      <c r="O107" s="11"/>
      <c r="P107" s="11"/>
      <c r="Q107" s="11"/>
      <c r="R107" s="11"/>
      <c r="S107" s="11"/>
      <c r="T107" s="11"/>
      <c r="U107" s="9"/>
    </row>
    <row r="108" spans="1:27" ht="31.5" customHeight="1" x14ac:dyDescent="0.25">
      <c r="B108" s="34"/>
      <c r="C108" s="26"/>
      <c r="D108" s="26"/>
      <c r="E108" s="22" t="s">
        <v>36</v>
      </c>
      <c r="F108" s="22"/>
      <c r="G108" s="75"/>
      <c r="H108" s="30" t="str">
        <f>IF(ISBLANK(G108),"&lt;-- Let op; neem het fuelstreamnummer van deze blend op die overeenkomt met het MP","")</f>
        <v>&lt;-- Let op; neem het fuelstreamnummer van deze blend op die overeenkomt met het MP</v>
      </c>
      <c r="I108" s="26"/>
      <c r="J108" s="26"/>
      <c r="K108" s="26"/>
      <c r="L108" s="26"/>
      <c r="M108" s="11"/>
      <c r="N108" s="11"/>
      <c r="O108" s="11"/>
      <c r="P108" s="11"/>
      <c r="Q108" s="11"/>
      <c r="R108" s="11"/>
      <c r="S108" s="11"/>
      <c r="T108" s="11"/>
      <c r="U108" s="9"/>
    </row>
    <row r="109" spans="1:27" ht="20.25" customHeight="1" x14ac:dyDescent="0.25">
      <c r="B109" s="34"/>
      <c r="C109" s="26"/>
      <c r="D109" s="26"/>
      <c r="E109" s="22" t="s">
        <v>44</v>
      </c>
      <c r="F109" s="22"/>
      <c r="G109" s="74"/>
      <c r="H109" s="30" t="str">
        <f>IF(ISBLANK(G109),"&lt;-- Let op; neem naam van de blend op","")</f>
        <v>&lt;-- Let op; neem naam van de blend op</v>
      </c>
      <c r="I109" s="26"/>
      <c r="J109" s="26"/>
      <c r="K109" s="26"/>
      <c r="L109" s="26"/>
      <c r="M109" s="11"/>
      <c r="N109" s="11"/>
      <c r="O109" s="11"/>
      <c r="P109" s="11"/>
      <c r="Q109" s="11"/>
      <c r="R109" s="11"/>
      <c r="S109" s="11"/>
      <c r="T109" s="11"/>
      <c r="U109" s="9"/>
    </row>
    <row r="110" spans="1:27" ht="14.25" customHeight="1" x14ac:dyDescent="0.25">
      <c r="B110" s="34"/>
      <c r="C110" s="26"/>
      <c r="D110" s="26"/>
      <c r="E110" s="22" t="s">
        <v>51</v>
      </c>
      <c r="F110" s="22"/>
      <c r="G110" s="20" t="s">
        <v>18</v>
      </c>
      <c r="H110" s="20"/>
      <c r="I110" s="22"/>
      <c r="J110" s="26"/>
      <c r="K110" s="26"/>
      <c r="L110" s="26"/>
      <c r="M110" s="9"/>
      <c r="N110" s="9"/>
      <c r="O110" s="9"/>
      <c r="P110" s="9"/>
      <c r="Q110" s="9"/>
      <c r="R110" s="9"/>
      <c r="S110" s="9"/>
      <c r="T110" s="9"/>
      <c r="U110" s="9"/>
    </row>
    <row r="111" spans="1:27" ht="14.25" customHeight="1" x14ac:dyDescent="0.25">
      <c r="B111" s="34"/>
      <c r="C111" s="113"/>
      <c r="D111" s="19"/>
      <c r="E111" s="19"/>
      <c r="F111" s="19"/>
      <c r="G111" s="19"/>
      <c r="H111" s="19"/>
      <c r="I111" s="19"/>
      <c r="J111" s="19"/>
      <c r="K111" s="19"/>
      <c r="L111" s="19"/>
      <c r="M111" s="9"/>
      <c r="N111" s="9"/>
      <c r="O111" s="9"/>
      <c r="P111" s="9"/>
      <c r="Q111" s="9"/>
      <c r="R111" s="9"/>
      <c r="S111" s="9"/>
      <c r="T111" s="9"/>
      <c r="U111" s="9"/>
    </row>
    <row r="112" spans="1:27" ht="14.25" customHeight="1" x14ac:dyDescent="0.25">
      <c r="B112" s="34"/>
      <c r="C112" s="26" t="s">
        <v>50</v>
      </c>
      <c r="D112" s="26"/>
      <c r="E112" s="22"/>
      <c r="F112" s="22"/>
      <c r="G112" s="22"/>
      <c r="H112" s="22"/>
      <c r="I112" s="22"/>
      <c r="J112" s="26"/>
      <c r="K112" s="26"/>
      <c r="L112" s="26"/>
      <c r="M112" s="9"/>
    </row>
    <row r="113" spans="1:28" s="1" customFormat="1" ht="45" x14ac:dyDescent="0.25">
      <c r="B113" s="34"/>
      <c r="C113" s="79"/>
      <c r="D113" s="79"/>
      <c r="E113" s="2" t="s">
        <v>0</v>
      </c>
      <c r="F113" s="2" t="s">
        <v>66</v>
      </c>
      <c r="G113" s="36" t="str">
        <f>"Uitgeslagen hoeveelheid - "&amp;G110</f>
        <v>Uitgeslagen hoeveelheid - liters 15</v>
      </c>
      <c r="H113" s="36"/>
      <c r="I113" s="36" t="s">
        <v>48</v>
      </c>
      <c r="J113" s="26"/>
      <c r="K113" s="26"/>
      <c r="L113" s="26"/>
      <c r="M113" s="10"/>
      <c r="N113" s="50" t="s">
        <v>52</v>
      </c>
      <c r="O113" s="50" t="s">
        <v>54</v>
      </c>
      <c r="P113" s="50" t="s">
        <v>53</v>
      </c>
      <c r="Q113" s="50" t="s">
        <v>35</v>
      </c>
      <c r="R113" s="50" t="s">
        <v>55</v>
      </c>
      <c r="S113" s="50" t="s">
        <v>21</v>
      </c>
      <c r="T113" s="50" t="s">
        <v>56</v>
      </c>
      <c r="U113" s="50" t="s">
        <v>57</v>
      </c>
      <c r="V113" s="50" t="s">
        <v>1</v>
      </c>
      <c r="W113" s="50" t="s">
        <v>2</v>
      </c>
      <c r="X113" s="50" t="s">
        <v>3</v>
      </c>
      <c r="Y113" s="50" t="s">
        <v>4</v>
      </c>
      <c r="Z113" s="50" t="s">
        <v>5</v>
      </c>
    </row>
    <row r="114" spans="1:28" ht="27" customHeight="1" x14ac:dyDescent="0.25">
      <c r="B114" s="34"/>
      <c r="C114" s="115">
        <f>_xlfn.IFNA(IF(F114="1000kg",3,_xlfn.IFNA(MATCH(H114,dichth2,0),2)),2)</f>
        <v>2</v>
      </c>
      <c r="D114" s="2" t="s">
        <v>13</v>
      </c>
      <c r="E114" s="74"/>
      <c r="F114" s="102" t="e">
        <f>INDEX(RFA,MATCH(E114,comps,0))</f>
        <v>#N/A</v>
      </c>
      <c r="G114" s="76"/>
      <c r="H114" s="106" t="s">
        <v>82</v>
      </c>
      <c r="I114" s="101"/>
      <c r="J114" s="30" t="str">
        <f>IF(G110="1000kg",
   "dichtheid niet van toepassing",
   IF(C114&lt;&gt;1,
      "Let op, door NEa geadviseerde dichtheid wordt nu meegenomen (zie tabel gegevens). Als u zelf dichtheid wilt opgeven, selecteer dan 'eigen dichtheid invullen' in cel H"&amp;ROW(J114),
      "kies een getal tussen 0 en 1,0"
   )
)</f>
        <v>Let op, door NEa geadviseerde dichtheid wordt nu meegenomen (zie tabel gegevens). Als u zelf dichtheid wilt opgeven, selecteer dan 'eigen dichtheid invullen' in cel H114</v>
      </c>
      <c r="K114" s="26"/>
      <c r="L114" s="26"/>
      <c r="M114" s="14"/>
      <c r="N114" s="10"/>
      <c r="O114" s="11" t="str">
        <f>B106</f>
        <v xml:space="preserve">Overige blend 6: </v>
      </c>
      <c r="P114">
        <f>G109</f>
        <v>0</v>
      </c>
      <c r="Q114">
        <f>G108</f>
        <v>0</v>
      </c>
      <c r="R114">
        <f t="shared" ref="R114:R115" si="13">E114</f>
        <v>0</v>
      </c>
      <c r="S114" t="e">
        <f t="shared" ref="S114:S115" si="14">F114</f>
        <v>#N/A</v>
      </c>
      <c r="T114">
        <f t="shared" ref="T114:T115" si="15">G114</f>
        <v>0</v>
      </c>
      <c r="U114" s="114" t="str">
        <f>H114</f>
        <v>Dichtheid geadviseerd door NEa (niets invullen in kolom I)</v>
      </c>
      <c r="V114" s="25" t="e">
        <f>IF(OR(C114&lt;&gt;1,ISBLANK(I114)),
   INDEX(Gegevens!$D$3:$D$15,MATCH($E114,comps,0)),
   I114
)</f>
        <v>#N/A</v>
      </c>
      <c r="W114" s="5" t="e">
        <f>INDEX(ocw,MATCH($E114,comps,0))</f>
        <v>#N/A</v>
      </c>
      <c r="X114" s="4" t="e">
        <f>IF(F114="liters 15",
   IF(V114=0,"ERROR",W114*V114),
   IF(F114="1000kg",
      W114,
      "ERROR"
   )
)</f>
        <v>#N/A</v>
      </c>
      <c r="Y114" s="5" t="e">
        <f>INDEX(Gegevens!$F$3:$F$15,MATCH($E114,comps,0))</f>
        <v>#N/A</v>
      </c>
      <c r="Z114" s="4">
        <v>0</v>
      </c>
      <c r="AB114" t="e">
        <f>IF(OR(X114="ERROR",X115="ERROR"),
   "ERROR",
   "OK"
)</f>
        <v>#N/A</v>
      </c>
    </row>
    <row r="115" spans="1:28" ht="32.25" customHeight="1" x14ac:dyDescent="0.25">
      <c r="B115" s="34"/>
      <c r="C115" s="115">
        <f>IF(G110="1000kg",
   3,
   IF(E115=Gegevens!$B$13,
      1,
      _xlfn.IFNA(MATCH(H115,dichth2,0),2)
   )
)</f>
        <v>2</v>
      </c>
      <c r="D115" s="2" t="s">
        <v>14</v>
      </c>
      <c r="E115" s="74"/>
      <c r="F115" s="102" t="e">
        <f>INDEX(RFA,MATCH(E115,comps,0))</f>
        <v>#N/A</v>
      </c>
      <c r="G115" s="76"/>
      <c r="H115" s="106" t="s">
        <v>82</v>
      </c>
      <c r="I115" s="77"/>
      <c r="J115" s="30" t="str">
        <f>IF(E115=Gegevens!$B$13,
   "geen standaarddichtheid beschikbaar; kies een getal tussen 0 en 1,5",
   IF(G110="1000kg",
      "dichtheid niet van toepassing",
      IF(C114&lt;&gt;1,
         "Let op, door NEa geadviseerde dichtheid wordt nu meegenomen (zie tabel gegevens). Als u zelf dichtheid wilt opgeven, selecteer dan 'eigen dichtheid invullen' in cel H"&amp;ROW(J115),
         "kies een getal tussen 0 en 1,0"
      )
   )
)</f>
        <v>Let op, door NEa geadviseerde dichtheid wordt nu meegenomen (zie tabel gegevens). Als u zelf dichtheid wilt opgeven, selecteer dan 'eigen dichtheid invullen' in cel H115</v>
      </c>
      <c r="K115" s="26"/>
      <c r="L115" s="26"/>
      <c r="M115" s="14"/>
      <c r="N115" s="14"/>
      <c r="O115" s="11" t="str">
        <f>B106</f>
        <v xml:space="preserve">Overige blend 6: </v>
      </c>
      <c r="P115">
        <f>G109</f>
        <v>0</v>
      </c>
      <c r="Q115">
        <f>G108</f>
        <v>0</v>
      </c>
      <c r="R115">
        <f t="shared" si="13"/>
        <v>0</v>
      </c>
      <c r="S115" t="e">
        <f t="shared" si="14"/>
        <v>#N/A</v>
      </c>
      <c r="T115">
        <f t="shared" si="15"/>
        <v>0</v>
      </c>
      <c r="U115" s="114" t="str">
        <f>H115</f>
        <v>Dichtheid geadviseerd door NEa (niets invullen in kolom I)</v>
      </c>
      <c r="V115" s="25" t="e">
        <f>IF(OR(C115&lt;&gt;1,ISBLANK(I115)),
   INDEX(Gegevens!$D$3:$D$15,MATCH($E115,comps,0)),
   I115
)</f>
        <v>#N/A</v>
      </c>
      <c r="W115" s="5" t="e">
        <f>INDEX(ocw,MATCH($E115,comps,0))</f>
        <v>#N/A</v>
      </c>
      <c r="X115" s="4" t="e">
        <f>IF(F115="liters 15",
   IF(V115=0,"ERROR",W115*V115),
   IF(F115="1000kg",
      W115,
      "ERROR"
   )
)</f>
        <v>#N/A</v>
      </c>
      <c r="Y115" s="5" t="e">
        <f>INDEX(Gegevens!$F$3:$F$15,MATCH($E115,comps,0))</f>
        <v>#N/A</v>
      </c>
      <c r="Z115" s="4">
        <v>1</v>
      </c>
    </row>
    <row r="116" spans="1:28" hidden="1" x14ac:dyDescent="0.25">
      <c r="B116" s="34"/>
      <c r="C116" s="2"/>
      <c r="D116" s="2"/>
      <c r="E116" s="12"/>
      <c r="F116" s="12"/>
      <c r="G116" s="12"/>
      <c r="H116" s="12"/>
      <c r="I116" s="13">
        <f>SUM(G114:G115)</f>
        <v>0</v>
      </c>
      <c r="J116" s="14"/>
      <c r="K116" s="26"/>
      <c r="L116" s="26"/>
      <c r="M116" s="14"/>
      <c r="N116" s="14"/>
      <c r="O116" s="14"/>
      <c r="P116" s="12"/>
      <c r="Q116" s="12"/>
      <c r="R116" s="12" t="e">
        <f>IF(#REF!="liters 15",((G114/I116)*V114*W114)+((G115/I116)*V115*W115),((G114/I116)*W114)+((G115/I116)*W115))</f>
        <v>#REF!</v>
      </c>
      <c r="S116" s="12" t="e">
        <f>(T116*Y115)+((1-T116)*Y114)</f>
        <v>#N/A</v>
      </c>
      <c r="T116" s="12" t="e">
        <f>(G115*V115*W115)/((G115*V115*W115)+(G114*V114*W114))</f>
        <v>#N/A</v>
      </c>
      <c r="U116" s="11"/>
    </row>
    <row r="117" spans="1:28" x14ac:dyDescent="0.25">
      <c r="B117" s="34"/>
      <c r="C117" s="3"/>
      <c r="D117" s="3"/>
      <c r="E117" s="3"/>
      <c r="F117" s="3"/>
      <c r="G117" s="3"/>
      <c r="H117" s="3"/>
      <c r="I117" s="3"/>
      <c r="J117" s="3"/>
      <c r="K117" s="26"/>
      <c r="L117" s="26"/>
      <c r="M117" s="14"/>
      <c r="N117" s="14"/>
      <c r="O117" s="14"/>
      <c r="U117" s="11"/>
    </row>
    <row r="118" spans="1:28" x14ac:dyDescent="0.25">
      <c r="B118" s="34"/>
      <c r="C118" s="26" t="s">
        <v>47</v>
      </c>
      <c r="D118" s="26"/>
      <c r="E118" s="22"/>
      <c r="F118" s="22"/>
      <c r="G118" s="22"/>
      <c r="H118" s="22"/>
      <c r="I118" s="22"/>
      <c r="J118" s="26"/>
      <c r="K118" s="26"/>
      <c r="L118" s="26"/>
      <c r="M118" s="15"/>
      <c r="N118" s="15"/>
      <c r="AA118" s="29"/>
    </row>
    <row r="119" spans="1:28" x14ac:dyDescent="0.25">
      <c r="B119" s="34"/>
      <c r="C119" s="3"/>
      <c r="D119" s="6"/>
      <c r="E119" s="7"/>
      <c r="F119" s="7" t="s">
        <v>21</v>
      </c>
      <c r="G119" s="98" t="s">
        <v>46</v>
      </c>
      <c r="H119" s="8"/>
      <c r="I119" s="8"/>
      <c r="J119" s="8"/>
      <c r="K119" s="26"/>
      <c r="L119" s="26"/>
      <c r="M119" s="11"/>
      <c r="N119" s="11"/>
      <c r="AA119" s="29"/>
    </row>
    <row r="120" spans="1:28" x14ac:dyDescent="0.25">
      <c r="B120" s="34"/>
      <c r="C120" s="3"/>
      <c r="D120" s="6"/>
      <c r="E120" s="6" t="s">
        <v>80</v>
      </c>
      <c r="F120" s="28" t="str">
        <f>G110</f>
        <v>liters 15</v>
      </c>
      <c r="G120" s="96">
        <f>G114+G115</f>
        <v>0</v>
      </c>
      <c r="H120" s="8"/>
      <c r="I120" s="8"/>
      <c r="J120" s="88"/>
      <c r="K120" s="26"/>
      <c r="L120" s="26"/>
      <c r="M120" s="14"/>
      <c r="N120" s="14"/>
      <c r="O120" s="14"/>
    </row>
    <row r="121" spans="1:28" x14ac:dyDescent="0.25">
      <c r="B121" s="34"/>
      <c r="C121" s="3"/>
      <c r="D121" s="6"/>
      <c r="E121" s="6" t="s">
        <v>19</v>
      </c>
      <c r="F121" s="28" t="s">
        <v>31</v>
      </c>
      <c r="G121" s="87" t="e">
        <f>IF(AB114="ERROR",
   "ERROR",
   SUMPRODUCT(X114:X115,G114:G115)/SUM(G114:G115)/1000
)</f>
        <v>#N/A</v>
      </c>
      <c r="H121" s="8"/>
      <c r="I121" s="8"/>
      <c r="J121" s="8"/>
      <c r="K121" s="26"/>
      <c r="L121" s="26"/>
      <c r="M121" s="16"/>
      <c r="N121" s="16"/>
      <c r="O121" s="16"/>
    </row>
    <row r="122" spans="1:28" x14ac:dyDescent="0.25">
      <c r="B122" s="34"/>
      <c r="C122" s="3"/>
      <c r="D122" s="6"/>
      <c r="E122" s="6" t="s">
        <v>20</v>
      </c>
      <c r="F122" s="28" t="s">
        <v>16</v>
      </c>
      <c r="G122" s="87" t="e">
        <f>IF(AB114="ERROR",
   "ERROR",
   SUMPRODUCT(Y114:Y115,G114:G115,X114:X115)/SUMPRODUCT(X114:X115,G114:G115)/1000
)</f>
        <v>#N/A</v>
      </c>
      <c r="H122" s="8"/>
      <c r="I122" s="8"/>
      <c r="J122" s="8"/>
      <c r="K122" s="26"/>
      <c r="L122" s="26"/>
      <c r="M122" s="17"/>
      <c r="N122" s="17"/>
      <c r="O122" s="17"/>
    </row>
    <row r="123" spans="1:28" x14ac:dyDescent="0.25">
      <c r="B123" s="34"/>
      <c r="C123" s="3"/>
      <c r="D123" s="6"/>
      <c r="E123" s="6" t="s">
        <v>45</v>
      </c>
      <c r="F123" s="62" t="s">
        <v>76</v>
      </c>
      <c r="G123" s="95" t="e">
        <f>IF(AB114="ERROR",
   "ERROR",
   (G115*X115)/SUMPRODUCT(X114:X115,G114:G115)
)</f>
        <v>#N/A</v>
      </c>
      <c r="H123" s="8"/>
      <c r="I123" s="8"/>
      <c r="J123" s="8"/>
      <c r="K123" s="26"/>
      <c r="L123" s="26"/>
      <c r="M123" s="18"/>
      <c r="N123" s="18"/>
      <c r="O123" s="18"/>
    </row>
    <row r="124" spans="1:28" x14ac:dyDescent="0.25">
      <c r="B124" s="3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11"/>
      <c r="N124" s="11"/>
      <c r="O124" s="11"/>
    </row>
    <row r="125" spans="1:28" x14ac:dyDescent="0.25">
      <c r="A125" s="99" t="s">
        <v>62</v>
      </c>
    </row>
    <row r="126" spans="1:28" ht="51.75" customHeight="1" x14ac:dyDescent="0.25">
      <c r="B126" s="33" t="str">
        <f>"Overige blend "&amp;COUNTA($L$1:L126)&amp;": "&amp;G129</f>
        <v xml:space="preserve">Overige blend 7: </v>
      </c>
      <c r="C126" s="34"/>
      <c r="D126" s="34"/>
      <c r="E126" s="35"/>
      <c r="F126" s="35"/>
      <c r="G126" s="35"/>
      <c r="H126" s="35"/>
      <c r="I126" s="35"/>
      <c r="J126" s="35"/>
      <c r="K126" s="35"/>
      <c r="L126" s="70" t="s">
        <v>62</v>
      </c>
      <c r="M126" s="11"/>
      <c r="N126" s="11"/>
      <c r="O126" s="11"/>
      <c r="P126" s="11"/>
      <c r="Q126" s="11"/>
      <c r="R126" s="11"/>
      <c r="S126" s="11"/>
      <c r="T126" s="11"/>
    </row>
    <row r="127" spans="1:28" ht="20.25" customHeight="1" x14ac:dyDescent="0.25">
      <c r="B127" s="34"/>
      <c r="C127" s="31" t="s">
        <v>49</v>
      </c>
      <c r="D127" s="31"/>
      <c r="E127" s="32"/>
      <c r="F127" s="32"/>
      <c r="G127" s="31"/>
      <c r="H127" s="31"/>
      <c r="I127" s="31"/>
      <c r="J127" s="31"/>
      <c r="K127" s="31"/>
      <c r="L127" s="31"/>
      <c r="M127" s="11"/>
      <c r="N127" s="11"/>
      <c r="O127" s="11"/>
      <c r="P127" s="11"/>
      <c r="Q127" s="11"/>
      <c r="R127" s="11"/>
      <c r="S127" s="11"/>
      <c r="T127" s="11"/>
      <c r="U127" s="9"/>
    </row>
    <row r="128" spans="1:28" ht="31.5" customHeight="1" x14ac:dyDescent="0.25">
      <c r="B128" s="34"/>
      <c r="C128" s="26"/>
      <c r="D128" s="26"/>
      <c r="E128" s="22" t="s">
        <v>36</v>
      </c>
      <c r="F128" s="22"/>
      <c r="G128" s="75"/>
      <c r="H128" s="30" t="str">
        <f>IF(ISBLANK(G128),"&lt;-- Let op; neem het fuelstreamnummer van deze blend op die overeenkomt met het MP","")</f>
        <v>&lt;-- Let op; neem het fuelstreamnummer van deze blend op die overeenkomt met het MP</v>
      </c>
      <c r="I128" s="26"/>
      <c r="J128" s="26"/>
      <c r="K128" s="26"/>
      <c r="L128" s="26"/>
      <c r="M128" s="11"/>
      <c r="N128" s="11"/>
      <c r="O128" s="11"/>
      <c r="P128" s="11"/>
      <c r="Q128" s="11"/>
      <c r="R128" s="11"/>
      <c r="S128" s="11"/>
      <c r="T128" s="11"/>
      <c r="U128" s="9"/>
    </row>
    <row r="129" spans="2:28" ht="20.25" customHeight="1" x14ac:dyDescent="0.25">
      <c r="B129" s="34"/>
      <c r="C129" s="26"/>
      <c r="D129" s="26"/>
      <c r="E129" s="22" t="s">
        <v>44</v>
      </c>
      <c r="F129" s="22"/>
      <c r="G129" s="74"/>
      <c r="H129" s="30" t="str">
        <f>IF(ISBLANK(G129),"&lt;-- Let op; neem naam van de blend op","")</f>
        <v>&lt;-- Let op; neem naam van de blend op</v>
      </c>
      <c r="I129" s="26"/>
      <c r="J129" s="26"/>
      <c r="K129" s="26"/>
      <c r="L129" s="26"/>
      <c r="M129" s="11"/>
      <c r="N129" s="11"/>
      <c r="O129" s="11"/>
      <c r="P129" s="11"/>
      <c r="Q129" s="11"/>
      <c r="R129" s="11"/>
      <c r="S129" s="11"/>
      <c r="T129" s="11"/>
      <c r="U129" s="9"/>
    </row>
    <row r="130" spans="2:28" ht="14.25" customHeight="1" x14ac:dyDescent="0.25">
      <c r="B130" s="34"/>
      <c r="C130" s="26"/>
      <c r="D130" s="26"/>
      <c r="E130" s="22" t="s">
        <v>51</v>
      </c>
      <c r="F130" s="22"/>
      <c r="G130" s="20" t="s">
        <v>18</v>
      </c>
      <c r="H130" s="20"/>
      <c r="I130" s="22"/>
      <c r="J130" s="26"/>
      <c r="K130" s="26"/>
      <c r="L130" s="26"/>
      <c r="M130" s="9"/>
      <c r="N130" s="9"/>
      <c r="O130" s="9"/>
      <c r="P130" s="9"/>
      <c r="Q130" s="9"/>
      <c r="R130" s="9"/>
      <c r="S130" s="9"/>
      <c r="T130" s="9"/>
      <c r="U130" s="9"/>
    </row>
    <row r="131" spans="2:28" ht="14.25" customHeight="1" x14ac:dyDescent="0.25">
      <c r="B131" s="34"/>
      <c r="C131" s="113"/>
      <c r="D131" s="19"/>
      <c r="E131" s="19"/>
      <c r="F131" s="19"/>
      <c r="G131" s="19"/>
      <c r="H131" s="19"/>
      <c r="I131" s="19"/>
      <c r="J131" s="19"/>
      <c r="K131" s="19"/>
      <c r="L131" s="19"/>
      <c r="M131" s="9"/>
      <c r="N131" s="9"/>
      <c r="O131" s="9"/>
      <c r="P131" s="9"/>
      <c r="Q131" s="9"/>
      <c r="R131" s="9"/>
      <c r="S131" s="9"/>
      <c r="T131" s="9"/>
      <c r="U131" s="9"/>
    </row>
    <row r="132" spans="2:28" ht="14.25" customHeight="1" x14ac:dyDescent="0.25">
      <c r="B132" s="34"/>
      <c r="C132" s="26" t="s">
        <v>50</v>
      </c>
      <c r="D132" s="26"/>
      <c r="E132" s="22"/>
      <c r="F132" s="22"/>
      <c r="G132" s="22"/>
      <c r="H132" s="22"/>
      <c r="I132" s="22"/>
      <c r="J132" s="26"/>
      <c r="K132" s="26"/>
      <c r="L132" s="26"/>
      <c r="M132" s="9"/>
    </row>
    <row r="133" spans="2:28" s="1" customFormat="1" ht="45" x14ac:dyDescent="0.25">
      <c r="B133" s="34"/>
      <c r="C133" s="79"/>
      <c r="D133" s="79"/>
      <c r="E133" s="2" t="s">
        <v>0</v>
      </c>
      <c r="F133" s="2" t="s">
        <v>66</v>
      </c>
      <c r="G133" s="36" t="str">
        <f>"Uitgeslagen hoeveelheid - "&amp;G130</f>
        <v>Uitgeslagen hoeveelheid - liters 15</v>
      </c>
      <c r="H133" s="36"/>
      <c r="I133" s="36" t="s">
        <v>48</v>
      </c>
      <c r="J133" s="26"/>
      <c r="K133" s="26"/>
      <c r="L133" s="26"/>
      <c r="M133" s="10"/>
      <c r="N133" s="50" t="s">
        <v>52</v>
      </c>
      <c r="O133" s="50" t="s">
        <v>54</v>
      </c>
      <c r="P133" s="50" t="s">
        <v>53</v>
      </c>
      <c r="Q133" s="50" t="s">
        <v>35</v>
      </c>
      <c r="R133" s="50" t="s">
        <v>55</v>
      </c>
      <c r="S133" s="50" t="s">
        <v>21</v>
      </c>
      <c r="T133" s="50" t="s">
        <v>56</v>
      </c>
      <c r="U133" s="50" t="s">
        <v>57</v>
      </c>
      <c r="V133" s="50" t="s">
        <v>1</v>
      </c>
      <c r="W133" s="50" t="s">
        <v>2</v>
      </c>
      <c r="X133" s="50" t="s">
        <v>3</v>
      </c>
      <c r="Y133" s="50" t="s">
        <v>4</v>
      </c>
      <c r="Z133" s="50" t="s">
        <v>5</v>
      </c>
    </row>
    <row r="134" spans="2:28" ht="27" customHeight="1" x14ac:dyDescent="0.25">
      <c r="B134" s="34"/>
      <c r="C134" s="115">
        <f>_xlfn.IFNA(IF(F134="1000kg",3,_xlfn.IFNA(MATCH(H134,dichth2,0),2)),2)</f>
        <v>2</v>
      </c>
      <c r="D134" s="2" t="s">
        <v>13</v>
      </c>
      <c r="E134" s="74"/>
      <c r="F134" s="102" t="e">
        <f>INDEX(RFA,MATCH(E134,comps,0))</f>
        <v>#N/A</v>
      </c>
      <c r="G134" s="76"/>
      <c r="H134" s="106" t="s">
        <v>82</v>
      </c>
      <c r="I134" s="101"/>
      <c r="J134" s="30" t="str">
        <f>IF(G130="1000kg",
   "dichtheid niet van toepassing",
   IF(C134&lt;&gt;1,
      "Let op, door NEa geadviseerde dichtheid wordt nu meegenomen (zie tabel gegevens). Als u zelf dichtheid wilt opgeven, selecteer dan 'eigen dichtheid invullen' in cel H"&amp;ROW(J134),
      "kies een getal tussen 0 en 1,0"
   )
)</f>
        <v>Let op, door NEa geadviseerde dichtheid wordt nu meegenomen (zie tabel gegevens). Als u zelf dichtheid wilt opgeven, selecteer dan 'eigen dichtheid invullen' in cel H134</v>
      </c>
      <c r="K134" s="26"/>
      <c r="L134" s="26"/>
      <c r="M134" s="14"/>
      <c r="N134" s="10"/>
      <c r="O134" s="11" t="str">
        <f>B126</f>
        <v xml:space="preserve">Overige blend 7: </v>
      </c>
      <c r="P134">
        <f>G129</f>
        <v>0</v>
      </c>
      <c r="Q134">
        <f>G128</f>
        <v>0</v>
      </c>
      <c r="R134">
        <f t="shared" ref="R134:R135" si="16">E134</f>
        <v>0</v>
      </c>
      <c r="S134" t="e">
        <f t="shared" ref="S134:S135" si="17">F134</f>
        <v>#N/A</v>
      </c>
      <c r="T134">
        <f t="shared" ref="T134:T135" si="18">G134</f>
        <v>0</v>
      </c>
      <c r="U134" s="114" t="str">
        <f>H134</f>
        <v>Dichtheid geadviseerd door NEa (niets invullen in kolom I)</v>
      </c>
      <c r="V134" s="25" t="e">
        <f>IF(OR(C134&lt;&gt;1,ISBLANK(I134)),
   INDEX(Gegevens!$D$3:$D$15,MATCH($E134,comps,0)),
   I134
)</f>
        <v>#N/A</v>
      </c>
      <c r="W134" s="5" t="e">
        <f>INDEX(ocw,MATCH($E134,comps,0))</f>
        <v>#N/A</v>
      </c>
      <c r="X134" s="4" t="e">
        <f>IF(F134="liters 15",
   IF(V134=0,"ERROR",W134*V134),
   IF(F134="1000kg",
      W134,
      "ERROR"
   )
)</f>
        <v>#N/A</v>
      </c>
      <c r="Y134" s="5" t="e">
        <f>INDEX(Gegevens!$F$3:$F$15,MATCH($E134,comps,0))</f>
        <v>#N/A</v>
      </c>
      <c r="Z134" s="4">
        <v>0</v>
      </c>
      <c r="AB134" t="e">
        <f>IF(OR(X134="ERROR",X135="ERROR"),
   "ERROR",
   "OK"
)</f>
        <v>#N/A</v>
      </c>
    </row>
    <row r="135" spans="2:28" ht="32.25" customHeight="1" x14ac:dyDescent="0.25">
      <c r="B135" s="34"/>
      <c r="C135" s="115">
        <f>IF(G130="1000kg",
   3,
   IF(E135=Gegevens!$B$13,
      1,
      _xlfn.IFNA(MATCH(H135,dichth2,0),2)
   )
)</f>
        <v>2</v>
      </c>
      <c r="D135" s="2" t="s">
        <v>14</v>
      </c>
      <c r="E135" s="74"/>
      <c r="F135" s="102" t="e">
        <f>INDEX(RFA,MATCH(E135,comps,0))</f>
        <v>#N/A</v>
      </c>
      <c r="G135" s="76"/>
      <c r="H135" s="106" t="s">
        <v>82</v>
      </c>
      <c r="I135" s="77"/>
      <c r="J135" s="30" t="str">
        <f>IF(E135=Gegevens!$B$13,
   "geen standaarddichtheid beschikbaar; kies een getal tussen 0 en 1,5",
   IF(G130="1000kg",
      "dichtheid niet van toepassing",
      IF(C134&lt;&gt;1,
         "Let op, door NEa geadviseerde dichtheid wordt nu meegenomen (zie tabel gegevens). Als u zelf dichtheid wilt opgeven, selecteer dan 'eigen dichtheid invullen' in cel H"&amp;ROW(J135),
         "kies een getal tussen 0 en 1,0"
      )
   )
)</f>
        <v>Let op, door NEa geadviseerde dichtheid wordt nu meegenomen (zie tabel gegevens). Als u zelf dichtheid wilt opgeven, selecteer dan 'eigen dichtheid invullen' in cel H135</v>
      </c>
      <c r="K135" s="26"/>
      <c r="L135" s="26"/>
      <c r="M135" s="14"/>
      <c r="N135" s="14"/>
      <c r="O135" s="11" t="str">
        <f>B126</f>
        <v xml:space="preserve">Overige blend 7: </v>
      </c>
      <c r="P135">
        <f>G129</f>
        <v>0</v>
      </c>
      <c r="Q135">
        <f>G128</f>
        <v>0</v>
      </c>
      <c r="R135">
        <f t="shared" si="16"/>
        <v>0</v>
      </c>
      <c r="S135" t="e">
        <f t="shared" si="17"/>
        <v>#N/A</v>
      </c>
      <c r="T135">
        <f t="shared" si="18"/>
        <v>0</v>
      </c>
      <c r="U135" s="114" t="str">
        <f>H135</f>
        <v>Dichtheid geadviseerd door NEa (niets invullen in kolom I)</v>
      </c>
      <c r="V135" s="25" t="e">
        <f>IF(OR(C135&lt;&gt;1,ISBLANK(I135)),
   INDEX(Gegevens!$D$3:$D$15,MATCH($E135,comps,0)),
   I135
)</f>
        <v>#N/A</v>
      </c>
      <c r="W135" s="5" t="e">
        <f>INDEX(ocw,MATCH($E135,comps,0))</f>
        <v>#N/A</v>
      </c>
      <c r="X135" s="4" t="e">
        <f>IF(F135="liters 15",
   IF(V135=0,"ERROR",W135*V135),
   IF(F135="1000kg",
      W135,
      "ERROR"
   )
)</f>
        <v>#N/A</v>
      </c>
      <c r="Y135" s="5" t="e">
        <f>INDEX(Gegevens!$F$3:$F$15,MATCH($E135,comps,0))</f>
        <v>#N/A</v>
      </c>
      <c r="Z135" s="4">
        <v>1</v>
      </c>
    </row>
    <row r="136" spans="2:28" hidden="1" x14ac:dyDescent="0.25">
      <c r="B136" s="34"/>
      <c r="C136" s="2"/>
      <c r="D136" s="2"/>
      <c r="E136" s="12"/>
      <c r="F136" s="12"/>
      <c r="G136" s="12"/>
      <c r="H136" s="12"/>
      <c r="I136" s="13">
        <f>SUM(G134:G135)</f>
        <v>0</v>
      </c>
      <c r="J136" s="14"/>
      <c r="K136" s="26"/>
      <c r="L136" s="26"/>
      <c r="M136" s="14"/>
      <c r="N136" s="14"/>
      <c r="O136" s="14"/>
      <c r="P136" s="12"/>
      <c r="Q136" s="12"/>
      <c r="R136" s="12" t="e">
        <f>IF(#REF!="liters 15",((G134/I136)*V134*W134)+((G135/I136)*V135*W135),((G134/I136)*W134)+((G135/I136)*W135))</f>
        <v>#REF!</v>
      </c>
      <c r="S136" s="12" t="e">
        <f>(T136*Y135)+((1-T136)*Y134)</f>
        <v>#N/A</v>
      </c>
      <c r="T136" s="12" t="e">
        <f>(G135*V135*W135)/((G135*V135*W135)+(G134*V134*W134))</f>
        <v>#N/A</v>
      </c>
      <c r="U136" s="11"/>
    </row>
    <row r="137" spans="2:28" x14ac:dyDescent="0.25">
      <c r="B137" s="34"/>
      <c r="C137" s="3"/>
      <c r="D137" s="3"/>
      <c r="E137" s="3"/>
      <c r="F137" s="3"/>
      <c r="G137" s="3"/>
      <c r="H137" s="3"/>
      <c r="I137" s="3"/>
      <c r="J137" s="3"/>
      <c r="K137" s="26"/>
      <c r="L137" s="26"/>
      <c r="M137" s="14"/>
      <c r="N137" s="14"/>
      <c r="O137" s="14"/>
      <c r="U137" s="11"/>
    </row>
    <row r="138" spans="2:28" x14ac:dyDescent="0.25">
      <c r="B138" s="34"/>
      <c r="C138" s="26" t="s">
        <v>47</v>
      </c>
      <c r="D138" s="26"/>
      <c r="E138" s="22"/>
      <c r="F138" s="22"/>
      <c r="G138" s="22"/>
      <c r="H138" s="22"/>
      <c r="I138" s="22"/>
      <c r="J138" s="26"/>
      <c r="K138" s="26"/>
      <c r="L138" s="26"/>
      <c r="M138" s="15"/>
      <c r="N138" s="15"/>
      <c r="AA138" s="29"/>
    </row>
    <row r="139" spans="2:28" x14ac:dyDescent="0.25">
      <c r="B139" s="34"/>
      <c r="C139" s="3"/>
      <c r="D139" s="6"/>
      <c r="E139" s="7"/>
      <c r="F139" s="7" t="s">
        <v>21</v>
      </c>
      <c r="G139" s="98" t="s">
        <v>46</v>
      </c>
      <c r="H139" s="8"/>
      <c r="I139" s="8"/>
      <c r="J139" s="8"/>
      <c r="K139" s="26"/>
      <c r="L139" s="26"/>
      <c r="M139" s="11"/>
      <c r="N139" s="11"/>
      <c r="AA139" s="29"/>
    </row>
    <row r="140" spans="2:28" x14ac:dyDescent="0.25">
      <c r="B140" s="34"/>
      <c r="C140" s="3"/>
      <c r="D140" s="6"/>
      <c r="E140" s="6" t="s">
        <v>80</v>
      </c>
      <c r="F140" s="28" t="str">
        <f>G130</f>
        <v>liters 15</v>
      </c>
      <c r="G140" s="96">
        <f>G134+G135</f>
        <v>0</v>
      </c>
      <c r="H140" s="8"/>
      <c r="I140" s="8"/>
      <c r="J140" s="88"/>
      <c r="K140" s="26"/>
      <c r="L140" s="26"/>
      <c r="M140" s="14"/>
      <c r="N140" s="14"/>
      <c r="O140" s="14"/>
    </row>
    <row r="141" spans="2:28" x14ac:dyDescent="0.25">
      <c r="B141" s="34"/>
      <c r="C141" s="3"/>
      <c r="D141" s="6"/>
      <c r="E141" s="6" t="s">
        <v>19</v>
      </c>
      <c r="F141" s="28" t="s">
        <v>31</v>
      </c>
      <c r="G141" s="87" t="e">
        <f>IF(AB134="ERROR",
   "ERROR",
   SUMPRODUCT(X134:X135,G134:G135)/SUM(G134:G135)/1000
)</f>
        <v>#N/A</v>
      </c>
      <c r="H141" s="8"/>
      <c r="I141" s="8"/>
      <c r="J141" s="8"/>
      <c r="K141" s="26"/>
      <c r="L141" s="26"/>
      <c r="M141" s="16"/>
      <c r="N141" s="16"/>
      <c r="O141" s="16"/>
    </row>
    <row r="142" spans="2:28" x14ac:dyDescent="0.25">
      <c r="B142" s="34"/>
      <c r="C142" s="3"/>
      <c r="D142" s="6"/>
      <c r="E142" s="6" t="s">
        <v>20</v>
      </c>
      <c r="F142" s="28" t="s">
        <v>16</v>
      </c>
      <c r="G142" s="87" t="e">
        <f>IF(AB134="ERROR",
   "ERROR",
   SUMPRODUCT(Y134:Y135,G134:G135,X134:X135)/SUMPRODUCT(X134:X135,G134:G135)/1000
)</f>
        <v>#N/A</v>
      </c>
      <c r="H142" s="8"/>
      <c r="I142" s="8"/>
      <c r="J142" s="8"/>
      <c r="K142" s="26"/>
      <c r="L142" s="26"/>
      <c r="M142" s="17"/>
      <c r="N142" s="17"/>
      <c r="O142" s="17"/>
    </row>
    <row r="143" spans="2:28" x14ac:dyDescent="0.25">
      <c r="B143" s="34"/>
      <c r="C143" s="3"/>
      <c r="D143" s="6"/>
      <c r="E143" s="6" t="s">
        <v>45</v>
      </c>
      <c r="F143" s="62" t="s">
        <v>76</v>
      </c>
      <c r="G143" s="95" t="e">
        <f>IF(AB134="ERROR",
   "ERROR",
   (G135*X135)/SUMPRODUCT(X134:X135,G134:G135)
)</f>
        <v>#N/A</v>
      </c>
      <c r="H143" s="8"/>
      <c r="I143" s="8"/>
      <c r="J143" s="8"/>
      <c r="K143" s="26"/>
      <c r="L143" s="26"/>
      <c r="M143" s="18"/>
      <c r="N143" s="18"/>
      <c r="O143" s="18"/>
    </row>
    <row r="144" spans="2:28" x14ac:dyDescent="0.25">
      <c r="B144" s="34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11"/>
      <c r="N144" s="11"/>
      <c r="O144" s="11"/>
    </row>
    <row r="145" spans="1:28" x14ac:dyDescent="0.25">
      <c r="A145" s="99" t="s">
        <v>62</v>
      </c>
    </row>
    <row r="146" spans="1:28" ht="51.75" customHeight="1" x14ac:dyDescent="0.25">
      <c r="B146" s="33" t="str">
        <f>"Overige blend "&amp;COUNTA($L$1:L146)&amp;": "&amp;G149</f>
        <v xml:space="preserve">Overige blend 8: </v>
      </c>
      <c r="C146" s="34"/>
      <c r="D146" s="34"/>
      <c r="E146" s="35"/>
      <c r="F146" s="35"/>
      <c r="G146" s="35"/>
      <c r="H146" s="35"/>
      <c r="I146" s="35"/>
      <c r="J146" s="35"/>
      <c r="K146" s="35"/>
      <c r="L146" s="70" t="s">
        <v>62</v>
      </c>
      <c r="M146" s="11"/>
      <c r="N146" s="11"/>
      <c r="O146" s="11"/>
      <c r="P146" s="11"/>
      <c r="Q146" s="11"/>
      <c r="R146" s="11"/>
      <c r="S146" s="11"/>
      <c r="T146" s="11"/>
    </row>
    <row r="147" spans="1:28" ht="20.25" customHeight="1" x14ac:dyDescent="0.25">
      <c r="B147" s="34"/>
      <c r="C147" s="31" t="s">
        <v>49</v>
      </c>
      <c r="D147" s="31"/>
      <c r="E147" s="32"/>
      <c r="F147" s="32"/>
      <c r="G147" s="31"/>
      <c r="H147" s="31"/>
      <c r="I147" s="31"/>
      <c r="J147" s="31"/>
      <c r="K147" s="31"/>
      <c r="L147" s="31"/>
      <c r="M147" s="11"/>
      <c r="N147" s="11"/>
      <c r="O147" s="11"/>
      <c r="P147" s="11"/>
      <c r="Q147" s="11"/>
      <c r="R147" s="11"/>
      <c r="S147" s="11"/>
      <c r="T147" s="11"/>
      <c r="U147" s="9"/>
    </row>
    <row r="148" spans="1:28" ht="31.5" customHeight="1" x14ac:dyDescent="0.25">
      <c r="B148" s="34"/>
      <c r="C148" s="26"/>
      <c r="D148" s="26"/>
      <c r="E148" s="22" t="s">
        <v>36</v>
      </c>
      <c r="F148" s="22"/>
      <c r="G148" s="75"/>
      <c r="H148" s="30" t="str">
        <f>IF(ISBLANK(G148),"&lt;-- Let op; neem het fuelstreamnummer van deze blend op die overeenkomt met het MP","")</f>
        <v>&lt;-- Let op; neem het fuelstreamnummer van deze blend op die overeenkomt met het MP</v>
      </c>
      <c r="I148" s="26"/>
      <c r="J148" s="26"/>
      <c r="K148" s="26"/>
      <c r="L148" s="26"/>
      <c r="M148" s="11"/>
      <c r="N148" s="11"/>
      <c r="O148" s="11"/>
      <c r="P148" s="11"/>
      <c r="Q148" s="11"/>
      <c r="R148" s="11"/>
      <c r="S148" s="11"/>
      <c r="T148" s="11"/>
      <c r="U148" s="9"/>
    </row>
    <row r="149" spans="1:28" ht="20.25" customHeight="1" x14ac:dyDescent="0.25">
      <c r="B149" s="34"/>
      <c r="C149" s="26"/>
      <c r="D149" s="26"/>
      <c r="E149" s="22" t="s">
        <v>44</v>
      </c>
      <c r="F149" s="22"/>
      <c r="G149" s="74"/>
      <c r="H149" s="30" t="str">
        <f>IF(ISBLANK(G149),"&lt;-- Let op; neem naam van de blend op","")</f>
        <v>&lt;-- Let op; neem naam van de blend op</v>
      </c>
      <c r="I149" s="26"/>
      <c r="J149" s="26"/>
      <c r="K149" s="26"/>
      <c r="L149" s="26"/>
      <c r="M149" s="11"/>
      <c r="N149" s="11"/>
      <c r="O149" s="11"/>
      <c r="P149" s="11"/>
      <c r="Q149" s="11"/>
      <c r="R149" s="11"/>
      <c r="S149" s="11"/>
      <c r="T149" s="11"/>
      <c r="U149" s="9"/>
    </row>
    <row r="150" spans="1:28" ht="14.25" customHeight="1" x14ac:dyDescent="0.25">
      <c r="B150" s="34"/>
      <c r="C150" s="26"/>
      <c r="D150" s="26"/>
      <c r="E150" s="22" t="s">
        <v>51</v>
      </c>
      <c r="F150" s="22"/>
      <c r="G150" s="20" t="s">
        <v>18</v>
      </c>
      <c r="H150" s="20"/>
      <c r="I150" s="22"/>
      <c r="J150" s="26"/>
      <c r="K150" s="26"/>
      <c r="L150" s="26"/>
      <c r="M150" s="9"/>
      <c r="N150" s="9"/>
      <c r="O150" s="9"/>
      <c r="P150" s="9"/>
      <c r="Q150" s="9"/>
      <c r="R150" s="9"/>
      <c r="S150" s="9"/>
      <c r="T150" s="9"/>
      <c r="U150" s="9"/>
    </row>
    <row r="151" spans="1:28" ht="14.25" customHeight="1" x14ac:dyDescent="0.25">
      <c r="B151" s="34"/>
      <c r="C151" s="113"/>
      <c r="D151" s="19"/>
      <c r="E151" s="19"/>
      <c r="F151" s="19"/>
      <c r="G151" s="19"/>
      <c r="H151" s="19"/>
      <c r="I151" s="19"/>
      <c r="J151" s="19"/>
      <c r="K151" s="19"/>
      <c r="L151" s="19"/>
      <c r="M151" s="9"/>
      <c r="N151" s="9"/>
      <c r="O151" s="9"/>
      <c r="P151" s="9"/>
      <c r="Q151" s="9"/>
      <c r="R151" s="9"/>
      <c r="S151" s="9"/>
      <c r="T151" s="9"/>
      <c r="U151" s="9"/>
    </row>
    <row r="152" spans="1:28" ht="14.25" customHeight="1" x14ac:dyDescent="0.25">
      <c r="B152" s="34"/>
      <c r="C152" s="26" t="s">
        <v>50</v>
      </c>
      <c r="D152" s="26"/>
      <c r="E152" s="22"/>
      <c r="F152" s="22"/>
      <c r="G152" s="22"/>
      <c r="H152" s="22"/>
      <c r="I152" s="22"/>
      <c r="J152" s="26"/>
      <c r="K152" s="26"/>
      <c r="L152" s="26"/>
      <c r="M152" s="9"/>
    </row>
    <row r="153" spans="1:28" s="1" customFormat="1" ht="45" x14ac:dyDescent="0.25">
      <c r="B153" s="34"/>
      <c r="C153" s="79"/>
      <c r="D153" s="79"/>
      <c r="E153" s="2" t="s">
        <v>0</v>
      </c>
      <c r="F153" s="2" t="s">
        <v>66</v>
      </c>
      <c r="G153" s="36" t="str">
        <f>"Uitgeslagen hoeveelheid - "&amp;G150</f>
        <v>Uitgeslagen hoeveelheid - liters 15</v>
      </c>
      <c r="H153" s="36"/>
      <c r="I153" s="36" t="s">
        <v>48</v>
      </c>
      <c r="J153" s="26"/>
      <c r="K153" s="26"/>
      <c r="L153" s="26"/>
      <c r="M153" s="10"/>
      <c r="N153" s="50" t="s">
        <v>52</v>
      </c>
      <c r="O153" s="50" t="s">
        <v>54</v>
      </c>
      <c r="P153" s="50" t="s">
        <v>53</v>
      </c>
      <c r="Q153" s="50" t="s">
        <v>35</v>
      </c>
      <c r="R153" s="50" t="s">
        <v>55</v>
      </c>
      <c r="S153" s="50" t="s">
        <v>21</v>
      </c>
      <c r="T153" s="50" t="s">
        <v>56</v>
      </c>
      <c r="U153" s="50" t="s">
        <v>57</v>
      </c>
      <c r="V153" s="50" t="s">
        <v>1</v>
      </c>
      <c r="W153" s="50" t="s">
        <v>2</v>
      </c>
      <c r="X153" s="50" t="s">
        <v>3</v>
      </c>
      <c r="Y153" s="50" t="s">
        <v>4</v>
      </c>
      <c r="Z153" s="50" t="s">
        <v>5</v>
      </c>
    </row>
    <row r="154" spans="1:28" ht="27" customHeight="1" x14ac:dyDescent="0.25">
      <c r="B154" s="34"/>
      <c r="C154" s="115">
        <f>_xlfn.IFNA(IF(F154="1000kg",3,_xlfn.IFNA(MATCH(H154,dichth2,0),2)),2)</f>
        <v>2</v>
      </c>
      <c r="D154" s="2" t="s">
        <v>13</v>
      </c>
      <c r="E154" s="74"/>
      <c r="F154" s="102" t="e">
        <f>INDEX(RFA,MATCH(E154,comps,0))</f>
        <v>#N/A</v>
      </c>
      <c r="G154" s="76"/>
      <c r="H154" s="106" t="s">
        <v>82</v>
      </c>
      <c r="I154" s="101"/>
      <c r="J154" s="30" t="str">
        <f>IF(G150="1000kg",
   "dichtheid niet van toepassing",
   IF(C154&lt;&gt;1,
      "Let op, door NEa geadviseerde dichtheid wordt nu meegenomen (zie tabel gegevens). Als u zelf dichtheid wilt opgeven, selecteer dan 'eigen dichtheid invullen' in cel H"&amp;ROW(J154),
      "kies een getal tussen 0 en 1,0"
   )
)</f>
        <v>Let op, door NEa geadviseerde dichtheid wordt nu meegenomen (zie tabel gegevens). Als u zelf dichtheid wilt opgeven, selecteer dan 'eigen dichtheid invullen' in cel H154</v>
      </c>
      <c r="K154" s="26"/>
      <c r="L154" s="26"/>
      <c r="M154" s="14"/>
      <c r="N154" s="10"/>
      <c r="O154" s="11" t="str">
        <f>B146</f>
        <v xml:space="preserve">Overige blend 8: </v>
      </c>
      <c r="P154">
        <f>G149</f>
        <v>0</v>
      </c>
      <c r="Q154">
        <f>G148</f>
        <v>0</v>
      </c>
      <c r="R154">
        <f t="shared" ref="R154:R155" si="19">E154</f>
        <v>0</v>
      </c>
      <c r="S154" t="e">
        <f t="shared" ref="S154:S155" si="20">F154</f>
        <v>#N/A</v>
      </c>
      <c r="T154">
        <f t="shared" ref="T154:T155" si="21">G154</f>
        <v>0</v>
      </c>
      <c r="U154" s="114" t="str">
        <f>H154</f>
        <v>Dichtheid geadviseerd door NEa (niets invullen in kolom I)</v>
      </c>
      <c r="V154" s="25" t="e">
        <f>IF(OR(C154&lt;&gt;1,ISBLANK(I154)),
   INDEX(Gegevens!$D$3:$D$15,MATCH($E154,comps,0)),
   I154
)</f>
        <v>#N/A</v>
      </c>
      <c r="W154" s="5" t="e">
        <f>INDEX(ocw,MATCH($E154,comps,0))</f>
        <v>#N/A</v>
      </c>
      <c r="X154" s="4" t="e">
        <f>IF(F154="liters 15",
   IF(V154=0,"ERROR",W154*V154),
   IF(F154="1000kg",
      W154,
      "ERROR"
   )
)</f>
        <v>#N/A</v>
      </c>
      <c r="Y154" s="5" t="e">
        <f>INDEX(Gegevens!$F$3:$F$15,MATCH($E154,comps,0))</f>
        <v>#N/A</v>
      </c>
      <c r="Z154" s="4">
        <v>0</v>
      </c>
      <c r="AB154" t="e">
        <f>IF(OR(X154="ERROR",X155="ERROR"),
   "ERROR",
   "OK"
)</f>
        <v>#N/A</v>
      </c>
    </row>
    <row r="155" spans="1:28" ht="32.25" customHeight="1" x14ac:dyDescent="0.25">
      <c r="B155" s="34"/>
      <c r="C155" s="115">
        <f>IF(G150="1000kg",
   3,
   IF(E155=Gegevens!$B$13,
      1,
      _xlfn.IFNA(MATCH(H155,dichth2,0),2)
   )
)</f>
        <v>2</v>
      </c>
      <c r="D155" s="2" t="s">
        <v>14</v>
      </c>
      <c r="E155" s="74"/>
      <c r="F155" s="102" t="e">
        <f>INDEX(RFA,MATCH(E155,comps,0))</f>
        <v>#N/A</v>
      </c>
      <c r="G155" s="76"/>
      <c r="H155" s="106" t="s">
        <v>82</v>
      </c>
      <c r="I155" s="77"/>
      <c r="J155" s="30" t="str">
        <f>IF(E155=Gegevens!$B$13,
   "geen standaarddichtheid beschikbaar; kies een getal tussen 0 en 1,5",
   IF(G150="1000kg",
      "dichtheid niet van toepassing",
      IF(C154&lt;&gt;1,
         "Let op, door NEa geadviseerde dichtheid wordt nu meegenomen (zie tabel gegevens). Als u zelf dichtheid wilt opgeven, selecteer dan 'eigen dichtheid invullen' in cel H"&amp;ROW(J155),
         "kies een getal tussen 0 en 1,0"
      )
   )
)</f>
        <v>Let op, door NEa geadviseerde dichtheid wordt nu meegenomen (zie tabel gegevens). Als u zelf dichtheid wilt opgeven, selecteer dan 'eigen dichtheid invullen' in cel H155</v>
      </c>
      <c r="K155" s="26"/>
      <c r="L155" s="26"/>
      <c r="M155" s="14"/>
      <c r="N155" s="14"/>
      <c r="O155" s="11" t="str">
        <f>B146</f>
        <v xml:space="preserve">Overige blend 8: </v>
      </c>
      <c r="P155">
        <f>G149</f>
        <v>0</v>
      </c>
      <c r="Q155">
        <f>G148</f>
        <v>0</v>
      </c>
      <c r="R155">
        <f t="shared" si="19"/>
        <v>0</v>
      </c>
      <c r="S155" t="e">
        <f t="shared" si="20"/>
        <v>#N/A</v>
      </c>
      <c r="T155">
        <f t="shared" si="21"/>
        <v>0</v>
      </c>
      <c r="U155" s="114" t="str">
        <f>H155</f>
        <v>Dichtheid geadviseerd door NEa (niets invullen in kolom I)</v>
      </c>
      <c r="V155" s="25" t="e">
        <f>IF(OR(C155&lt;&gt;1,ISBLANK(I155)),
   INDEX(Gegevens!$D$3:$D$15,MATCH($E155,comps,0)),
   I155
)</f>
        <v>#N/A</v>
      </c>
      <c r="W155" s="5" t="e">
        <f>INDEX(ocw,MATCH($E155,comps,0))</f>
        <v>#N/A</v>
      </c>
      <c r="X155" s="4" t="e">
        <f>IF(F155="liters 15",
   IF(V155=0,"ERROR",W155*V155),
   IF(F155="1000kg",
      W155,
      "ERROR"
   )
)</f>
        <v>#N/A</v>
      </c>
      <c r="Y155" s="5" t="e">
        <f>INDEX(Gegevens!$F$3:$F$15,MATCH($E155,comps,0))</f>
        <v>#N/A</v>
      </c>
      <c r="Z155" s="4">
        <v>1</v>
      </c>
    </row>
    <row r="156" spans="1:28" hidden="1" x14ac:dyDescent="0.25">
      <c r="B156" s="34"/>
      <c r="C156" s="2"/>
      <c r="D156" s="2"/>
      <c r="E156" s="12"/>
      <c r="F156" s="12"/>
      <c r="G156" s="12"/>
      <c r="H156" s="12"/>
      <c r="I156" s="13">
        <f>SUM(G154:G155)</f>
        <v>0</v>
      </c>
      <c r="J156" s="14"/>
      <c r="K156" s="26"/>
      <c r="L156" s="26"/>
      <c r="M156" s="14"/>
      <c r="N156" s="14"/>
      <c r="O156" s="14"/>
      <c r="P156" s="12"/>
      <c r="Q156" s="12"/>
      <c r="R156" s="12" t="e">
        <f>IF(#REF!="liters 15",((G154/I156)*V154*W154)+((G155/I156)*V155*W155),((G154/I156)*W154)+((G155/I156)*W155))</f>
        <v>#REF!</v>
      </c>
      <c r="S156" s="12" t="e">
        <f>(T156*Y155)+((1-T156)*Y154)</f>
        <v>#N/A</v>
      </c>
      <c r="T156" s="12" t="e">
        <f>(G155*V155*W155)/((G155*V155*W155)+(G154*V154*W154))</f>
        <v>#N/A</v>
      </c>
      <c r="U156" s="11"/>
    </row>
    <row r="157" spans="1:28" x14ac:dyDescent="0.25">
      <c r="B157" s="34"/>
      <c r="C157" s="3"/>
      <c r="D157" s="3"/>
      <c r="E157" s="3"/>
      <c r="F157" s="3"/>
      <c r="G157" s="3"/>
      <c r="H157" s="3"/>
      <c r="I157" s="3"/>
      <c r="J157" s="3"/>
      <c r="K157" s="26"/>
      <c r="L157" s="26"/>
      <c r="M157" s="14"/>
      <c r="N157" s="14"/>
      <c r="O157" s="14"/>
      <c r="U157" s="11"/>
    </row>
    <row r="158" spans="1:28" x14ac:dyDescent="0.25">
      <c r="B158" s="34"/>
      <c r="C158" s="26" t="s">
        <v>47</v>
      </c>
      <c r="D158" s="26"/>
      <c r="E158" s="22"/>
      <c r="F158" s="22"/>
      <c r="G158" s="22"/>
      <c r="H158" s="22"/>
      <c r="I158" s="22"/>
      <c r="J158" s="26"/>
      <c r="K158" s="26"/>
      <c r="L158" s="26"/>
      <c r="M158" s="15"/>
      <c r="N158" s="15"/>
      <c r="AA158" s="29"/>
    </row>
    <row r="159" spans="1:28" x14ac:dyDescent="0.25">
      <c r="B159" s="34"/>
      <c r="C159" s="3"/>
      <c r="D159" s="6"/>
      <c r="E159" s="7"/>
      <c r="F159" s="7" t="s">
        <v>21</v>
      </c>
      <c r="G159" s="98" t="s">
        <v>46</v>
      </c>
      <c r="H159" s="8"/>
      <c r="I159" s="8"/>
      <c r="J159" s="8"/>
      <c r="K159" s="26"/>
      <c r="L159" s="26"/>
      <c r="M159" s="11"/>
      <c r="N159" s="11"/>
      <c r="AA159" s="29"/>
    </row>
    <row r="160" spans="1:28" x14ac:dyDescent="0.25">
      <c r="B160" s="34"/>
      <c r="C160" s="3"/>
      <c r="D160" s="6"/>
      <c r="E160" s="6" t="s">
        <v>80</v>
      </c>
      <c r="F160" s="28" t="str">
        <f>G150</f>
        <v>liters 15</v>
      </c>
      <c r="G160" s="96">
        <f>G154+G155</f>
        <v>0</v>
      </c>
      <c r="H160" s="8"/>
      <c r="I160" s="8"/>
      <c r="J160" s="88"/>
      <c r="K160" s="26"/>
      <c r="L160" s="26"/>
      <c r="M160" s="14"/>
      <c r="N160" s="14"/>
      <c r="O160" s="14"/>
    </row>
    <row r="161" spans="1:28" x14ac:dyDescent="0.25">
      <c r="B161" s="34"/>
      <c r="C161" s="3"/>
      <c r="D161" s="6"/>
      <c r="E161" s="6" t="s">
        <v>19</v>
      </c>
      <c r="F161" s="28" t="s">
        <v>31</v>
      </c>
      <c r="G161" s="87" t="e">
        <f>IF(AB154="ERROR",
   "ERROR",
   SUMPRODUCT(X154:X155,G154:G155)/SUM(G154:G155)/1000
)</f>
        <v>#N/A</v>
      </c>
      <c r="H161" s="8"/>
      <c r="I161" s="8"/>
      <c r="J161" s="8"/>
      <c r="K161" s="26"/>
      <c r="L161" s="26"/>
      <c r="M161" s="16"/>
      <c r="N161" s="16"/>
      <c r="O161" s="16"/>
    </row>
    <row r="162" spans="1:28" x14ac:dyDescent="0.25">
      <c r="B162" s="34"/>
      <c r="C162" s="3"/>
      <c r="D162" s="6"/>
      <c r="E162" s="6" t="s">
        <v>20</v>
      </c>
      <c r="F162" s="28" t="s">
        <v>16</v>
      </c>
      <c r="G162" s="87" t="e">
        <f>IF(AB154="ERROR",
   "ERROR",
   SUMPRODUCT(Y154:Y155,G154:G155,X154:X155)/SUMPRODUCT(X154:X155,G154:G155)/1000
)</f>
        <v>#N/A</v>
      </c>
      <c r="H162" s="8"/>
      <c r="I162" s="8"/>
      <c r="J162" s="8"/>
      <c r="K162" s="26"/>
      <c r="L162" s="26"/>
      <c r="M162" s="17"/>
      <c r="N162" s="17"/>
      <c r="O162" s="17"/>
    </row>
    <row r="163" spans="1:28" x14ac:dyDescent="0.25">
      <c r="B163" s="34"/>
      <c r="C163" s="3"/>
      <c r="D163" s="6"/>
      <c r="E163" s="6" t="s">
        <v>45</v>
      </c>
      <c r="F163" s="62" t="s">
        <v>76</v>
      </c>
      <c r="G163" s="95" t="e">
        <f>IF(AB154="ERROR",
   "ERROR",
   (G155*X155)/SUMPRODUCT(X154:X155,G154:G155)
)</f>
        <v>#N/A</v>
      </c>
      <c r="H163" s="8"/>
      <c r="I163" s="8"/>
      <c r="J163" s="8"/>
      <c r="K163" s="26"/>
      <c r="L163" s="26"/>
      <c r="M163" s="18"/>
      <c r="N163" s="18"/>
      <c r="O163" s="18"/>
    </row>
    <row r="164" spans="1:28" x14ac:dyDescent="0.25">
      <c r="B164" s="34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11"/>
      <c r="N164" s="11"/>
      <c r="O164" s="11"/>
    </row>
    <row r="165" spans="1:28" x14ac:dyDescent="0.25">
      <c r="A165" s="99" t="s">
        <v>62</v>
      </c>
    </row>
    <row r="166" spans="1:28" ht="51.75" customHeight="1" x14ac:dyDescent="0.25">
      <c r="B166" s="33" t="str">
        <f>"Overige blend "&amp;COUNTA($L$1:L166)&amp;": "&amp;G169</f>
        <v xml:space="preserve">Overige blend 9: </v>
      </c>
      <c r="C166" s="34"/>
      <c r="D166" s="34"/>
      <c r="E166" s="35"/>
      <c r="F166" s="35"/>
      <c r="G166" s="35"/>
      <c r="H166" s="35"/>
      <c r="I166" s="35"/>
      <c r="J166" s="35"/>
      <c r="K166" s="35"/>
      <c r="L166" s="70" t="s">
        <v>62</v>
      </c>
      <c r="M166" s="11"/>
      <c r="N166" s="11"/>
      <c r="O166" s="11"/>
      <c r="P166" s="11"/>
      <c r="Q166" s="11"/>
      <c r="R166" s="11"/>
      <c r="S166" s="11"/>
      <c r="T166" s="11"/>
    </row>
    <row r="167" spans="1:28" ht="20.25" customHeight="1" x14ac:dyDescent="0.25">
      <c r="B167" s="34"/>
      <c r="C167" s="31" t="s">
        <v>49</v>
      </c>
      <c r="D167" s="31"/>
      <c r="E167" s="32"/>
      <c r="F167" s="32"/>
      <c r="G167" s="31"/>
      <c r="H167" s="31"/>
      <c r="I167" s="31"/>
      <c r="J167" s="31"/>
      <c r="K167" s="31"/>
      <c r="L167" s="31"/>
      <c r="M167" s="11"/>
      <c r="N167" s="11"/>
      <c r="O167" s="11"/>
      <c r="P167" s="11"/>
      <c r="Q167" s="11"/>
      <c r="R167" s="11"/>
      <c r="S167" s="11"/>
      <c r="T167" s="11"/>
      <c r="U167" s="9"/>
    </row>
    <row r="168" spans="1:28" ht="31.5" customHeight="1" x14ac:dyDescent="0.25">
      <c r="B168" s="34"/>
      <c r="C168" s="26"/>
      <c r="D168" s="26"/>
      <c r="E168" s="22" t="s">
        <v>36</v>
      </c>
      <c r="F168" s="22"/>
      <c r="G168" s="75"/>
      <c r="H168" s="30" t="str">
        <f>IF(ISBLANK(G168),"&lt;-- Let op; neem het fuelstreamnummer van deze blend op die overeenkomt met het MP","")</f>
        <v>&lt;-- Let op; neem het fuelstreamnummer van deze blend op die overeenkomt met het MP</v>
      </c>
      <c r="I168" s="26"/>
      <c r="J168" s="26"/>
      <c r="K168" s="26"/>
      <c r="L168" s="26"/>
      <c r="M168" s="11"/>
      <c r="N168" s="11"/>
      <c r="O168" s="11"/>
      <c r="P168" s="11"/>
      <c r="Q168" s="11"/>
      <c r="R168" s="11"/>
      <c r="S168" s="11"/>
      <c r="T168" s="11"/>
      <c r="U168" s="9"/>
    </row>
    <row r="169" spans="1:28" ht="20.25" customHeight="1" x14ac:dyDescent="0.25">
      <c r="B169" s="34"/>
      <c r="C169" s="26"/>
      <c r="D169" s="26"/>
      <c r="E169" s="22" t="s">
        <v>44</v>
      </c>
      <c r="F169" s="22"/>
      <c r="G169" s="74"/>
      <c r="H169" s="30" t="str">
        <f>IF(ISBLANK(G169),"&lt;-- Let op; neem naam van de blend op","")</f>
        <v>&lt;-- Let op; neem naam van de blend op</v>
      </c>
      <c r="I169" s="26"/>
      <c r="J169" s="26"/>
      <c r="K169" s="26"/>
      <c r="L169" s="26"/>
      <c r="M169" s="11"/>
      <c r="N169" s="11"/>
      <c r="O169" s="11"/>
      <c r="P169" s="11"/>
      <c r="Q169" s="11"/>
      <c r="R169" s="11"/>
      <c r="S169" s="11"/>
      <c r="T169" s="11"/>
      <c r="U169" s="9"/>
    </row>
    <row r="170" spans="1:28" ht="14.25" customHeight="1" x14ac:dyDescent="0.25">
      <c r="B170" s="34"/>
      <c r="C170" s="26"/>
      <c r="D170" s="26"/>
      <c r="E170" s="22" t="s">
        <v>51</v>
      </c>
      <c r="F170" s="22"/>
      <c r="G170" s="20" t="s">
        <v>18</v>
      </c>
      <c r="H170" s="20"/>
      <c r="I170" s="22"/>
      <c r="J170" s="26"/>
      <c r="K170" s="26"/>
      <c r="L170" s="26"/>
      <c r="M170" s="9"/>
      <c r="N170" s="9"/>
      <c r="O170" s="9"/>
      <c r="P170" s="9"/>
      <c r="Q170" s="9"/>
      <c r="R170" s="9"/>
      <c r="S170" s="9"/>
      <c r="T170" s="9"/>
      <c r="U170" s="9"/>
    </row>
    <row r="171" spans="1:28" ht="14.25" customHeight="1" x14ac:dyDescent="0.25">
      <c r="B171" s="34"/>
      <c r="C171" s="113"/>
      <c r="D171" s="19"/>
      <c r="E171" s="19"/>
      <c r="F171" s="19"/>
      <c r="G171" s="19"/>
      <c r="H171" s="19"/>
      <c r="I171" s="19"/>
      <c r="J171" s="19"/>
      <c r="K171" s="19"/>
      <c r="L171" s="19"/>
      <c r="M171" s="9"/>
      <c r="N171" s="9"/>
      <c r="O171" s="9"/>
      <c r="P171" s="9"/>
      <c r="Q171" s="9"/>
      <c r="R171" s="9"/>
      <c r="S171" s="9"/>
      <c r="T171" s="9"/>
      <c r="U171" s="9"/>
    </row>
    <row r="172" spans="1:28" ht="14.25" customHeight="1" x14ac:dyDescent="0.25">
      <c r="B172" s="34"/>
      <c r="C172" s="26" t="s">
        <v>50</v>
      </c>
      <c r="D172" s="26"/>
      <c r="E172" s="22"/>
      <c r="F172" s="22"/>
      <c r="G172" s="22"/>
      <c r="H172" s="22"/>
      <c r="I172" s="22"/>
      <c r="J172" s="26"/>
      <c r="K172" s="26"/>
      <c r="L172" s="26"/>
      <c r="M172" s="9"/>
    </row>
    <row r="173" spans="1:28" s="1" customFormat="1" ht="45" x14ac:dyDescent="0.25">
      <c r="B173" s="34"/>
      <c r="C173" s="79"/>
      <c r="D173" s="79"/>
      <c r="E173" s="2" t="s">
        <v>0</v>
      </c>
      <c r="F173" s="2" t="s">
        <v>66</v>
      </c>
      <c r="G173" s="36" t="str">
        <f>"Uitgeslagen hoeveelheid - "&amp;G170</f>
        <v>Uitgeslagen hoeveelheid - liters 15</v>
      </c>
      <c r="H173" s="36"/>
      <c r="I173" s="36" t="s">
        <v>48</v>
      </c>
      <c r="J173" s="26"/>
      <c r="K173" s="26"/>
      <c r="L173" s="26"/>
      <c r="M173" s="10"/>
      <c r="N173" s="50" t="s">
        <v>52</v>
      </c>
      <c r="O173" s="50" t="s">
        <v>54</v>
      </c>
      <c r="P173" s="50" t="s">
        <v>53</v>
      </c>
      <c r="Q173" s="50" t="s">
        <v>35</v>
      </c>
      <c r="R173" s="50" t="s">
        <v>55</v>
      </c>
      <c r="S173" s="50" t="s">
        <v>21</v>
      </c>
      <c r="T173" s="50" t="s">
        <v>56</v>
      </c>
      <c r="U173" s="50" t="s">
        <v>57</v>
      </c>
      <c r="V173" s="50" t="s">
        <v>1</v>
      </c>
      <c r="W173" s="50" t="s">
        <v>2</v>
      </c>
      <c r="X173" s="50" t="s">
        <v>3</v>
      </c>
      <c r="Y173" s="50" t="s">
        <v>4</v>
      </c>
      <c r="Z173" s="50" t="s">
        <v>5</v>
      </c>
    </row>
    <row r="174" spans="1:28" ht="27" customHeight="1" x14ac:dyDescent="0.25">
      <c r="B174" s="34"/>
      <c r="C174" s="115">
        <f>_xlfn.IFNA(IF(F174="1000kg",3,_xlfn.IFNA(MATCH(H174,dichth2,0),2)),2)</f>
        <v>2</v>
      </c>
      <c r="D174" s="2" t="s">
        <v>13</v>
      </c>
      <c r="E174" s="74"/>
      <c r="F174" s="102" t="e">
        <f>INDEX(RFA,MATCH(E174,comps,0))</f>
        <v>#N/A</v>
      </c>
      <c r="G174" s="76"/>
      <c r="H174" s="106" t="s">
        <v>82</v>
      </c>
      <c r="I174" s="101"/>
      <c r="J174" s="30" t="str">
        <f>IF(G170="1000kg",
   "dichtheid niet van toepassing",
   IF(C174&lt;&gt;1,
      "Let op, door NEa geadviseerde dichtheid wordt nu meegenomen (zie tabel gegevens). Als u zelf dichtheid wilt opgeven, selecteer dan 'eigen dichtheid invullen' in cel H"&amp;ROW(J174),
      "kies een getal tussen 0 en 1,0"
   )
)</f>
        <v>Let op, door NEa geadviseerde dichtheid wordt nu meegenomen (zie tabel gegevens). Als u zelf dichtheid wilt opgeven, selecteer dan 'eigen dichtheid invullen' in cel H174</v>
      </c>
      <c r="K174" s="26"/>
      <c r="L174" s="26"/>
      <c r="M174" s="14"/>
      <c r="N174" s="10"/>
      <c r="O174" s="11" t="str">
        <f>B166</f>
        <v xml:space="preserve">Overige blend 9: </v>
      </c>
      <c r="P174">
        <f>G169</f>
        <v>0</v>
      </c>
      <c r="Q174">
        <f>G168</f>
        <v>0</v>
      </c>
      <c r="R174">
        <f t="shared" ref="R174:R175" si="22">E174</f>
        <v>0</v>
      </c>
      <c r="S174" t="e">
        <f t="shared" ref="S174:S175" si="23">F174</f>
        <v>#N/A</v>
      </c>
      <c r="T174">
        <f t="shared" ref="T174:T175" si="24">G174</f>
        <v>0</v>
      </c>
      <c r="U174" s="114" t="str">
        <f>H174</f>
        <v>Dichtheid geadviseerd door NEa (niets invullen in kolom I)</v>
      </c>
      <c r="V174" s="25" t="e">
        <f>IF(OR(C174&lt;&gt;1,ISBLANK(I174)),
   INDEX(Gegevens!$D$3:$D$15,MATCH($E174,comps,0)),
   I174
)</f>
        <v>#N/A</v>
      </c>
      <c r="W174" s="5" t="e">
        <f>INDEX(ocw,MATCH($E174,comps,0))</f>
        <v>#N/A</v>
      </c>
      <c r="X174" s="4" t="e">
        <f>IF(F174="liters 15",
   IF(V174=0,"ERROR",W174*V174),
   IF(F174="1000kg",
      W174,
      "ERROR"
   )
)</f>
        <v>#N/A</v>
      </c>
      <c r="Y174" s="5" t="e">
        <f>INDEX(Gegevens!$F$3:$F$15,MATCH($E174,comps,0))</f>
        <v>#N/A</v>
      </c>
      <c r="Z174" s="4">
        <v>0</v>
      </c>
      <c r="AB174" t="e">
        <f>IF(OR(X174="ERROR",X175="ERROR"),
   "ERROR",
   "OK"
)</f>
        <v>#N/A</v>
      </c>
    </row>
    <row r="175" spans="1:28" ht="32.25" customHeight="1" x14ac:dyDescent="0.25">
      <c r="B175" s="34"/>
      <c r="C175" s="115">
        <f>IF(G170="1000kg",
   3,
   IF(E175=Gegevens!$B$13,
      1,
      _xlfn.IFNA(MATCH(H175,dichth2,0),2)
   )
)</f>
        <v>2</v>
      </c>
      <c r="D175" s="2" t="s">
        <v>14</v>
      </c>
      <c r="E175" s="74"/>
      <c r="F175" s="102" t="e">
        <f>INDEX(RFA,MATCH(E175,comps,0))</f>
        <v>#N/A</v>
      </c>
      <c r="G175" s="76"/>
      <c r="H175" s="106" t="s">
        <v>82</v>
      </c>
      <c r="I175" s="77"/>
      <c r="J175" s="30" t="str">
        <f>IF(E175=Gegevens!$B$13,
   "geen standaarddichtheid beschikbaar; kies een getal tussen 0 en 1,5",
   IF(G170="1000kg",
      "dichtheid niet van toepassing",
      IF(C174&lt;&gt;1,
         "Let op, door NEa geadviseerde dichtheid wordt nu meegenomen (zie tabel gegevens). Als u zelf dichtheid wilt opgeven, selecteer dan 'eigen dichtheid invullen' in cel H"&amp;ROW(J175),
         "kies een getal tussen 0 en 1,0"
      )
   )
)</f>
        <v>Let op, door NEa geadviseerde dichtheid wordt nu meegenomen (zie tabel gegevens). Als u zelf dichtheid wilt opgeven, selecteer dan 'eigen dichtheid invullen' in cel H175</v>
      </c>
      <c r="K175" s="26"/>
      <c r="L175" s="26"/>
      <c r="M175" s="14"/>
      <c r="N175" s="14"/>
      <c r="O175" s="11" t="str">
        <f>B166</f>
        <v xml:space="preserve">Overige blend 9: </v>
      </c>
      <c r="P175">
        <f>G169</f>
        <v>0</v>
      </c>
      <c r="Q175">
        <f>G168</f>
        <v>0</v>
      </c>
      <c r="R175">
        <f t="shared" si="22"/>
        <v>0</v>
      </c>
      <c r="S175" t="e">
        <f t="shared" si="23"/>
        <v>#N/A</v>
      </c>
      <c r="T175">
        <f t="shared" si="24"/>
        <v>0</v>
      </c>
      <c r="U175" s="114" t="str">
        <f>H175</f>
        <v>Dichtheid geadviseerd door NEa (niets invullen in kolom I)</v>
      </c>
      <c r="V175" s="25" t="e">
        <f>IF(OR(C175&lt;&gt;1,ISBLANK(I175)),
   INDEX(Gegevens!$D$3:$D$15,MATCH($E175,comps,0)),
   I175
)</f>
        <v>#N/A</v>
      </c>
      <c r="W175" s="5" t="e">
        <f>INDEX(ocw,MATCH($E175,comps,0))</f>
        <v>#N/A</v>
      </c>
      <c r="X175" s="4" t="e">
        <f>IF(F175="liters 15",
   IF(V175=0,"ERROR",W175*V175),
   IF(F175="1000kg",
      W175,
      "ERROR"
   )
)</f>
        <v>#N/A</v>
      </c>
      <c r="Y175" s="5" t="e">
        <f>INDEX(Gegevens!$F$3:$F$15,MATCH($E175,comps,0))</f>
        <v>#N/A</v>
      </c>
      <c r="Z175" s="4">
        <v>1</v>
      </c>
    </row>
    <row r="176" spans="1:28" hidden="1" x14ac:dyDescent="0.25">
      <c r="B176" s="34"/>
      <c r="C176" s="2"/>
      <c r="D176" s="2"/>
      <c r="E176" s="12"/>
      <c r="F176" s="12"/>
      <c r="G176" s="12"/>
      <c r="H176" s="12"/>
      <c r="I176" s="13">
        <f>SUM(G174:G175)</f>
        <v>0</v>
      </c>
      <c r="J176" s="14"/>
      <c r="K176" s="26"/>
      <c r="L176" s="26"/>
      <c r="M176" s="14"/>
      <c r="N176" s="14"/>
      <c r="O176" s="14"/>
      <c r="P176" s="12"/>
      <c r="Q176" s="12"/>
      <c r="R176" s="12" t="e">
        <f>IF(#REF!="liters 15",((G174/I176)*V174*W174)+((G175/I176)*V175*W175),((G174/I176)*W174)+((G175/I176)*W175))</f>
        <v>#REF!</v>
      </c>
      <c r="S176" s="12" t="e">
        <f>(T176*Y175)+((1-T176)*Y174)</f>
        <v>#N/A</v>
      </c>
      <c r="T176" s="12" t="e">
        <f>(G175*V175*W175)/((G175*V175*W175)+(G174*V174*W174))</f>
        <v>#N/A</v>
      </c>
      <c r="U176" s="11"/>
    </row>
    <row r="177" spans="1:27" x14ac:dyDescent="0.25">
      <c r="B177" s="34"/>
      <c r="C177" s="3"/>
      <c r="D177" s="3"/>
      <c r="E177" s="3"/>
      <c r="F177" s="3"/>
      <c r="G177" s="3"/>
      <c r="H177" s="3"/>
      <c r="I177" s="3"/>
      <c r="J177" s="3"/>
      <c r="K177" s="26"/>
      <c r="L177" s="26"/>
      <c r="M177" s="14"/>
      <c r="N177" s="14"/>
      <c r="O177" s="14"/>
      <c r="U177" s="11"/>
    </row>
    <row r="178" spans="1:27" x14ac:dyDescent="0.25">
      <c r="B178" s="34"/>
      <c r="C178" s="26" t="s">
        <v>47</v>
      </c>
      <c r="D178" s="26"/>
      <c r="E178" s="22"/>
      <c r="F178" s="22"/>
      <c r="G178" s="22"/>
      <c r="H178" s="22"/>
      <c r="I178" s="22"/>
      <c r="J178" s="26"/>
      <c r="K178" s="26"/>
      <c r="L178" s="26"/>
      <c r="M178" s="15"/>
      <c r="N178" s="15"/>
      <c r="AA178" s="29"/>
    </row>
    <row r="179" spans="1:27" x14ac:dyDescent="0.25">
      <c r="B179" s="34"/>
      <c r="C179" s="3"/>
      <c r="D179" s="6"/>
      <c r="E179" s="7"/>
      <c r="F179" s="7" t="s">
        <v>21</v>
      </c>
      <c r="G179" s="98" t="s">
        <v>46</v>
      </c>
      <c r="H179" s="8"/>
      <c r="I179" s="8"/>
      <c r="J179" s="8"/>
      <c r="K179" s="26"/>
      <c r="L179" s="26"/>
      <c r="M179" s="11"/>
      <c r="N179" s="11"/>
      <c r="AA179" s="29"/>
    </row>
    <row r="180" spans="1:27" x14ac:dyDescent="0.25">
      <c r="B180" s="34"/>
      <c r="C180" s="3"/>
      <c r="D180" s="6"/>
      <c r="E180" s="6" t="s">
        <v>80</v>
      </c>
      <c r="F180" s="28" t="str">
        <f>G170</f>
        <v>liters 15</v>
      </c>
      <c r="G180" s="96">
        <f>G174+G175</f>
        <v>0</v>
      </c>
      <c r="H180" s="8"/>
      <c r="I180" s="8"/>
      <c r="J180" s="88"/>
      <c r="K180" s="26"/>
      <c r="L180" s="26"/>
      <c r="M180" s="14"/>
      <c r="N180" s="14"/>
      <c r="O180" s="14"/>
    </row>
    <row r="181" spans="1:27" x14ac:dyDescent="0.25">
      <c r="B181" s="34"/>
      <c r="C181" s="3"/>
      <c r="D181" s="6"/>
      <c r="E181" s="6" t="s">
        <v>19</v>
      </c>
      <c r="F181" s="28" t="s">
        <v>31</v>
      </c>
      <c r="G181" s="87" t="e">
        <f>IF(AB174="ERROR",
   "ERROR",
   SUMPRODUCT(X174:X175,G174:G175)/SUM(G174:G175)/1000
)</f>
        <v>#N/A</v>
      </c>
      <c r="H181" s="8"/>
      <c r="I181" s="8"/>
      <c r="J181" s="8"/>
      <c r="K181" s="26"/>
      <c r="L181" s="26"/>
      <c r="M181" s="16"/>
      <c r="N181" s="16"/>
      <c r="O181" s="16"/>
    </row>
    <row r="182" spans="1:27" x14ac:dyDescent="0.25">
      <c r="B182" s="34"/>
      <c r="C182" s="3"/>
      <c r="D182" s="6"/>
      <c r="E182" s="6" t="s">
        <v>20</v>
      </c>
      <c r="F182" s="28" t="s">
        <v>16</v>
      </c>
      <c r="G182" s="87" t="e">
        <f>IF(AB174="ERROR",
   "ERROR",
   SUMPRODUCT(Y174:Y175,G174:G175,X174:X175)/SUMPRODUCT(X174:X175,G174:G175)/1000
)</f>
        <v>#N/A</v>
      </c>
      <c r="H182" s="8"/>
      <c r="I182" s="8"/>
      <c r="J182" s="8"/>
      <c r="K182" s="26"/>
      <c r="L182" s="26"/>
      <c r="M182" s="17"/>
      <c r="N182" s="17"/>
      <c r="O182" s="17"/>
    </row>
    <row r="183" spans="1:27" x14ac:dyDescent="0.25">
      <c r="B183" s="34"/>
      <c r="C183" s="3"/>
      <c r="D183" s="6"/>
      <c r="E183" s="6" t="s">
        <v>45</v>
      </c>
      <c r="F183" s="62" t="s">
        <v>76</v>
      </c>
      <c r="G183" s="95" t="e">
        <f>IF(AB174="ERROR",
   "ERROR",
   (G175*X175)/SUMPRODUCT(X174:X175,G174:G175)
)</f>
        <v>#N/A</v>
      </c>
      <c r="H183" s="8"/>
      <c r="I183" s="8"/>
      <c r="J183" s="8"/>
      <c r="K183" s="26"/>
      <c r="L183" s="26"/>
      <c r="M183" s="18"/>
      <c r="N183" s="18"/>
      <c r="O183" s="18"/>
    </row>
    <row r="184" spans="1:27" x14ac:dyDescent="0.25">
      <c r="B184" s="34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11"/>
      <c r="N184" s="11"/>
      <c r="O184" s="11"/>
    </row>
    <row r="185" spans="1:27" x14ac:dyDescent="0.25">
      <c r="A185" s="99" t="s">
        <v>62</v>
      </c>
    </row>
    <row r="186" spans="1:27" ht="51.75" customHeight="1" x14ac:dyDescent="0.25">
      <c r="B186" s="33" t="str">
        <f>"Overige blend "&amp;COUNTA($L$1:L186)&amp;": "&amp;G189</f>
        <v xml:space="preserve">Overige blend 10: </v>
      </c>
      <c r="C186" s="34"/>
      <c r="D186" s="34"/>
      <c r="E186" s="35"/>
      <c r="F186" s="35"/>
      <c r="G186" s="35"/>
      <c r="H186" s="35"/>
      <c r="I186" s="35"/>
      <c r="J186" s="35"/>
      <c r="K186" s="35"/>
      <c r="L186" s="70" t="s">
        <v>62</v>
      </c>
      <c r="M186" s="11"/>
      <c r="N186" s="11"/>
      <c r="O186" s="11"/>
      <c r="P186" s="11"/>
      <c r="Q186" s="11"/>
      <c r="R186" s="11"/>
      <c r="S186" s="11"/>
      <c r="T186" s="11"/>
    </row>
    <row r="187" spans="1:27" ht="20.25" customHeight="1" x14ac:dyDescent="0.25">
      <c r="B187" s="34"/>
      <c r="C187" s="31" t="s">
        <v>49</v>
      </c>
      <c r="D187" s="31"/>
      <c r="E187" s="32"/>
      <c r="F187" s="32"/>
      <c r="G187" s="31"/>
      <c r="H187" s="31"/>
      <c r="I187" s="31"/>
      <c r="J187" s="31"/>
      <c r="K187" s="31"/>
      <c r="L187" s="31"/>
      <c r="M187" s="11"/>
      <c r="N187" s="11"/>
      <c r="O187" s="11"/>
      <c r="P187" s="11"/>
      <c r="Q187" s="11"/>
      <c r="R187" s="11"/>
      <c r="S187" s="11"/>
      <c r="T187" s="11"/>
      <c r="U187" s="9"/>
    </row>
    <row r="188" spans="1:27" ht="31.5" customHeight="1" x14ac:dyDescent="0.25">
      <c r="B188" s="34"/>
      <c r="C188" s="26"/>
      <c r="D188" s="26"/>
      <c r="E188" s="22" t="s">
        <v>36</v>
      </c>
      <c r="F188" s="22"/>
      <c r="G188" s="75"/>
      <c r="H188" s="30" t="str">
        <f>IF(ISBLANK(G188),"&lt;-- Let op; neem het fuelstreamnummer van deze blend op die overeenkomt met het MP","")</f>
        <v>&lt;-- Let op; neem het fuelstreamnummer van deze blend op die overeenkomt met het MP</v>
      </c>
      <c r="I188" s="26"/>
      <c r="J188" s="26"/>
      <c r="K188" s="26"/>
      <c r="L188" s="26"/>
      <c r="M188" s="11"/>
      <c r="N188" s="11"/>
      <c r="O188" s="11"/>
      <c r="P188" s="11"/>
      <c r="Q188" s="11"/>
      <c r="R188" s="11"/>
      <c r="S188" s="11"/>
      <c r="T188" s="11"/>
      <c r="U188" s="9"/>
    </row>
    <row r="189" spans="1:27" ht="20.25" customHeight="1" x14ac:dyDescent="0.25">
      <c r="B189" s="34"/>
      <c r="C189" s="26"/>
      <c r="D189" s="26"/>
      <c r="E189" s="22" t="s">
        <v>44</v>
      </c>
      <c r="F189" s="22"/>
      <c r="G189" s="74"/>
      <c r="H189" s="30" t="str">
        <f>IF(ISBLANK(G189),"&lt;-- Let op; neem naam van de blend op","")</f>
        <v>&lt;-- Let op; neem naam van de blend op</v>
      </c>
      <c r="I189" s="26"/>
      <c r="J189" s="26"/>
      <c r="K189" s="26"/>
      <c r="L189" s="26"/>
      <c r="M189" s="11"/>
      <c r="N189" s="11"/>
      <c r="O189" s="11"/>
      <c r="P189" s="11"/>
      <c r="Q189" s="11"/>
      <c r="R189" s="11"/>
      <c r="S189" s="11"/>
      <c r="T189" s="11"/>
      <c r="U189" s="9"/>
    </row>
    <row r="190" spans="1:27" ht="14.25" customHeight="1" x14ac:dyDescent="0.25">
      <c r="B190" s="34"/>
      <c r="C190" s="26"/>
      <c r="D190" s="26"/>
      <c r="E190" s="22" t="s">
        <v>51</v>
      </c>
      <c r="F190" s="22"/>
      <c r="G190" s="20" t="s">
        <v>18</v>
      </c>
      <c r="H190" s="20"/>
      <c r="I190" s="22"/>
      <c r="J190" s="26"/>
      <c r="K190" s="26"/>
      <c r="L190" s="26"/>
      <c r="M190" s="9"/>
      <c r="N190" s="9"/>
      <c r="O190" s="9"/>
      <c r="P190" s="9"/>
      <c r="Q190" s="9"/>
      <c r="R190" s="9"/>
      <c r="S190" s="9"/>
      <c r="T190" s="9"/>
      <c r="U190" s="9"/>
    </row>
    <row r="191" spans="1:27" ht="14.25" customHeight="1" x14ac:dyDescent="0.25">
      <c r="B191" s="34"/>
      <c r="C191" s="113"/>
      <c r="D191" s="19"/>
      <c r="E191" s="19"/>
      <c r="F191" s="19"/>
      <c r="G191" s="19"/>
      <c r="H191" s="19"/>
      <c r="I191" s="19"/>
      <c r="J191" s="19"/>
      <c r="K191" s="19"/>
      <c r="L191" s="19"/>
      <c r="M191" s="9"/>
      <c r="N191" s="9"/>
      <c r="O191" s="9"/>
      <c r="P191" s="9"/>
      <c r="Q191" s="9"/>
      <c r="R191" s="9"/>
      <c r="S191" s="9"/>
      <c r="T191" s="9"/>
      <c r="U191" s="9"/>
    </row>
    <row r="192" spans="1:27" ht="14.25" customHeight="1" x14ac:dyDescent="0.25">
      <c r="B192" s="34"/>
      <c r="C192" s="26" t="s">
        <v>50</v>
      </c>
      <c r="D192" s="26"/>
      <c r="E192" s="22"/>
      <c r="F192" s="22"/>
      <c r="G192" s="22"/>
      <c r="H192" s="22"/>
      <c r="I192" s="22"/>
      <c r="J192" s="26"/>
      <c r="K192" s="26"/>
      <c r="L192" s="26"/>
      <c r="M192" s="9"/>
    </row>
    <row r="193" spans="1:28" s="1" customFormat="1" ht="45" x14ac:dyDescent="0.25">
      <c r="B193" s="34"/>
      <c r="C193" s="79"/>
      <c r="D193" s="79"/>
      <c r="E193" s="2" t="s">
        <v>0</v>
      </c>
      <c r="F193" s="2" t="s">
        <v>66</v>
      </c>
      <c r="G193" s="36" t="str">
        <f>"Uitgeslagen hoeveelheid - "&amp;G190</f>
        <v>Uitgeslagen hoeveelheid - liters 15</v>
      </c>
      <c r="H193" s="36"/>
      <c r="I193" s="36" t="s">
        <v>48</v>
      </c>
      <c r="J193" s="26"/>
      <c r="K193" s="26"/>
      <c r="L193" s="26"/>
      <c r="M193" s="10"/>
      <c r="N193" s="50" t="s">
        <v>52</v>
      </c>
      <c r="O193" s="50" t="s">
        <v>54</v>
      </c>
      <c r="P193" s="50" t="s">
        <v>53</v>
      </c>
      <c r="Q193" s="50" t="s">
        <v>35</v>
      </c>
      <c r="R193" s="50" t="s">
        <v>55</v>
      </c>
      <c r="S193" s="50" t="s">
        <v>21</v>
      </c>
      <c r="T193" s="50" t="s">
        <v>56</v>
      </c>
      <c r="U193" s="50" t="s">
        <v>57</v>
      </c>
      <c r="V193" s="50" t="s">
        <v>1</v>
      </c>
      <c r="W193" s="50" t="s">
        <v>2</v>
      </c>
      <c r="X193" s="50" t="s">
        <v>3</v>
      </c>
      <c r="Y193" s="50" t="s">
        <v>4</v>
      </c>
      <c r="Z193" s="50" t="s">
        <v>5</v>
      </c>
    </row>
    <row r="194" spans="1:28" ht="27" customHeight="1" x14ac:dyDescent="0.25">
      <c r="B194" s="34"/>
      <c r="C194" s="115">
        <f>_xlfn.IFNA(IF(F194="1000kg",3,_xlfn.IFNA(MATCH(H194,dichth2,0),2)),2)</f>
        <v>2</v>
      </c>
      <c r="D194" s="2" t="s">
        <v>13</v>
      </c>
      <c r="E194" s="74"/>
      <c r="F194" s="102" t="e">
        <f>INDEX(RFA,MATCH(E194,comps,0))</f>
        <v>#N/A</v>
      </c>
      <c r="G194" s="76"/>
      <c r="H194" s="106" t="s">
        <v>82</v>
      </c>
      <c r="I194" s="101"/>
      <c r="J194" s="30" t="str">
        <f>IF(G190="1000kg",
   "dichtheid niet van toepassing",
   IF(C194&lt;&gt;1,
      "Let op, door NEa geadviseerde dichtheid wordt nu meegenomen (zie tabel gegevens). Als u zelf dichtheid wilt opgeven, selecteer dan 'eigen dichtheid invullen' in cel H"&amp;ROW(J194),
      "kies een getal tussen 0 en 1,0"
   )
)</f>
        <v>Let op, door NEa geadviseerde dichtheid wordt nu meegenomen (zie tabel gegevens). Als u zelf dichtheid wilt opgeven, selecteer dan 'eigen dichtheid invullen' in cel H194</v>
      </c>
      <c r="K194" s="26"/>
      <c r="L194" s="26"/>
      <c r="M194" s="14"/>
      <c r="N194" s="10"/>
      <c r="O194" s="11" t="str">
        <f>B186</f>
        <v xml:space="preserve">Overige blend 10: </v>
      </c>
      <c r="P194">
        <f>G189</f>
        <v>0</v>
      </c>
      <c r="Q194">
        <f>G188</f>
        <v>0</v>
      </c>
      <c r="R194">
        <f t="shared" ref="R194:R195" si="25">E194</f>
        <v>0</v>
      </c>
      <c r="S194" t="e">
        <f t="shared" ref="S194:S195" si="26">F194</f>
        <v>#N/A</v>
      </c>
      <c r="T194">
        <f t="shared" ref="T194:T195" si="27">G194</f>
        <v>0</v>
      </c>
      <c r="U194" s="114" t="str">
        <f>H194</f>
        <v>Dichtheid geadviseerd door NEa (niets invullen in kolom I)</v>
      </c>
      <c r="V194" s="25" t="e">
        <f>IF(OR(C194&lt;&gt;1,ISBLANK(I194)),
   INDEX(Gegevens!$D$3:$D$15,MATCH($E194,comps,0)),
   I194
)</f>
        <v>#N/A</v>
      </c>
      <c r="W194" s="5" t="e">
        <f>INDEX(ocw,MATCH($E194,comps,0))</f>
        <v>#N/A</v>
      </c>
      <c r="X194" s="4" t="e">
        <f>IF(F194="liters 15",
   IF(V194=0,"ERROR",W194*V194),
   IF(F194="1000kg",
      W194,
      "ERROR"
   )
)</f>
        <v>#N/A</v>
      </c>
      <c r="Y194" s="5" t="e">
        <f>INDEX(Gegevens!$F$3:$F$15,MATCH($E194,comps,0))</f>
        <v>#N/A</v>
      </c>
      <c r="Z194" s="4">
        <v>0</v>
      </c>
      <c r="AB194" t="e">
        <f>IF(OR(X194="ERROR",X195="ERROR"),
   "ERROR",
   "OK"
)</f>
        <v>#N/A</v>
      </c>
    </row>
    <row r="195" spans="1:28" ht="32.25" customHeight="1" x14ac:dyDescent="0.25">
      <c r="B195" s="34"/>
      <c r="C195" s="115">
        <f>IF(G190="1000kg",
   3,
   IF(E195=Gegevens!$B$13,
      1,
      _xlfn.IFNA(MATCH(H195,dichth2,0),2)
   )
)</f>
        <v>2</v>
      </c>
      <c r="D195" s="2" t="s">
        <v>14</v>
      </c>
      <c r="E195" s="74"/>
      <c r="F195" s="102" t="e">
        <f>INDEX(RFA,MATCH(E195,comps,0))</f>
        <v>#N/A</v>
      </c>
      <c r="G195" s="76"/>
      <c r="H195" s="106" t="s">
        <v>82</v>
      </c>
      <c r="I195" s="77"/>
      <c r="J195" s="30" t="str">
        <f>IF(E195=Gegevens!$B$13,
   "geen standaarddichtheid beschikbaar; kies een getal tussen 0 en 1,5",
   IF(G190="1000kg",
      "dichtheid niet van toepassing",
      IF(C194&lt;&gt;1,
         "Let op, door NEa geadviseerde dichtheid wordt nu meegenomen (zie tabel gegevens). Als u zelf dichtheid wilt opgeven, selecteer dan 'eigen dichtheid invullen' in cel H"&amp;ROW(J195),
         "kies een getal tussen 0 en 1,0"
      )
   )
)</f>
        <v>Let op, door NEa geadviseerde dichtheid wordt nu meegenomen (zie tabel gegevens). Als u zelf dichtheid wilt opgeven, selecteer dan 'eigen dichtheid invullen' in cel H195</v>
      </c>
      <c r="K195" s="26"/>
      <c r="L195" s="26"/>
      <c r="M195" s="14"/>
      <c r="N195" s="14"/>
      <c r="O195" s="11" t="str">
        <f>B186</f>
        <v xml:space="preserve">Overige blend 10: </v>
      </c>
      <c r="P195">
        <f>G189</f>
        <v>0</v>
      </c>
      <c r="Q195">
        <f>G188</f>
        <v>0</v>
      </c>
      <c r="R195">
        <f t="shared" si="25"/>
        <v>0</v>
      </c>
      <c r="S195" t="e">
        <f t="shared" si="26"/>
        <v>#N/A</v>
      </c>
      <c r="T195">
        <f t="shared" si="27"/>
        <v>0</v>
      </c>
      <c r="U195" s="114" t="str">
        <f>H195</f>
        <v>Dichtheid geadviseerd door NEa (niets invullen in kolom I)</v>
      </c>
      <c r="V195" s="25" t="e">
        <f>IF(OR(C195&lt;&gt;1,ISBLANK(I195)),
   INDEX(Gegevens!$D$3:$D$15,MATCH($E195,comps,0)),
   I195
)</f>
        <v>#N/A</v>
      </c>
      <c r="W195" s="5" t="e">
        <f>INDEX(ocw,MATCH($E195,comps,0))</f>
        <v>#N/A</v>
      </c>
      <c r="X195" s="4" t="e">
        <f>IF(F195="liters 15",
   IF(V195=0,"ERROR",W195*V195),
   IF(F195="1000kg",
      W195,
      "ERROR"
   )
)</f>
        <v>#N/A</v>
      </c>
      <c r="Y195" s="5" t="e">
        <f>INDEX(Gegevens!$F$3:$F$15,MATCH($E195,comps,0))</f>
        <v>#N/A</v>
      </c>
      <c r="Z195" s="4">
        <v>1</v>
      </c>
    </row>
    <row r="196" spans="1:28" hidden="1" x14ac:dyDescent="0.25">
      <c r="B196" s="34"/>
      <c r="C196" s="2"/>
      <c r="D196" s="2"/>
      <c r="E196" s="12"/>
      <c r="F196" s="12"/>
      <c r="G196" s="12"/>
      <c r="H196" s="12"/>
      <c r="I196" s="13">
        <f>SUM(G194:G195)</f>
        <v>0</v>
      </c>
      <c r="J196" s="14"/>
      <c r="K196" s="26"/>
      <c r="L196" s="26"/>
      <c r="M196" s="14"/>
      <c r="N196" s="14"/>
      <c r="O196" s="14"/>
      <c r="P196" s="12"/>
      <c r="Q196" s="12"/>
      <c r="R196" s="12" t="e">
        <f>IF(#REF!="liters 15",((G194/I196)*V194*W194)+((G195/I196)*V195*W195),((G194/I196)*W194)+((G195/I196)*W195))</f>
        <v>#REF!</v>
      </c>
      <c r="S196" s="12" t="e">
        <f>(T196*Y195)+((1-T196)*Y194)</f>
        <v>#N/A</v>
      </c>
      <c r="T196" s="12" t="e">
        <f>(G195*V195*W195)/((G195*V195*W195)+(G194*V194*W194))</f>
        <v>#N/A</v>
      </c>
      <c r="U196" s="11"/>
    </row>
    <row r="197" spans="1:28" x14ac:dyDescent="0.25">
      <c r="B197" s="34"/>
      <c r="C197" s="3"/>
      <c r="D197" s="3"/>
      <c r="E197" s="3"/>
      <c r="F197" s="3"/>
      <c r="G197" s="3"/>
      <c r="H197" s="3"/>
      <c r="I197" s="3"/>
      <c r="J197" s="3"/>
      <c r="K197" s="26"/>
      <c r="L197" s="26"/>
      <c r="M197" s="14"/>
      <c r="N197" s="14"/>
      <c r="O197" s="14"/>
      <c r="U197" s="11"/>
    </row>
    <row r="198" spans="1:28" x14ac:dyDescent="0.25">
      <c r="B198" s="34"/>
      <c r="C198" s="26" t="s">
        <v>47</v>
      </c>
      <c r="D198" s="26"/>
      <c r="E198" s="22"/>
      <c r="F198" s="22"/>
      <c r="G198" s="22"/>
      <c r="H198" s="22"/>
      <c r="I198" s="22"/>
      <c r="J198" s="26"/>
      <c r="K198" s="26"/>
      <c r="L198" s="26"/>
      <c r="M198" s="15"/>
      <c r="N198" s="15"/>
      <c r="AA198" s="29"/>
    </row>
    <row r="199" spans="1:28" x14ac:dyDescent="0.25">
      <c r="B199" s="34"/>
      <c r="C199" s="3"/>
      <c r="D199" s="6"/>
      <c r="E199" s="7"/>
      <c r="F199" s="7" t="s">
        <v>21</v>
      </c>
      <c r="G199" s="98" t="s">
        <v>46</v>
      </c>
      <c r="H199" s="8"/>
      <c r="I199" s="8"/>
      <c r="J199" s="8"/>
      <c r="K199" s="26"/>
      <c r="L199" s="26"/>
      <c r="M199" s="11"/>
      <c r="N199" s="11"/>
      <c r="AA199" s="29"/>
    </row>
    <row r="200" spans="1:28" x14ac:dyDescent="0.25">
      <c r="B200" s="34"/>
      <c r="C200" s="3"/>
      <c r="D200" s="6"/>
      <c r="E200" s="6" t="s">
        <v>80</v>
      </c>
      <c r="F200" s="28" t="str">
        <f>G190</f>
        <v>liters 15</v>
      </c>
      <c r="G200" s="96">
        <f>G194+G195</f>
        <v>0</v>
      </c>
      <c r="H200" s="8"/>
      <c r="I200" s="8"/>
      <c r="J200" s="88"/>
      <c r="K200" s="26"/>
      <c r="L200" s="26"/>
      <c r="M200" s="14"/>
      <c r="N200" s="14"/>
      <c r="O200" s="14"/>
    </row>
    <row r="201" spans="1:28" x14ac:dyDescent="0.25">
      <c r="B201" s="34"/>
      <c r="C201" s="3"/>
      <c r="D201" s="6"/>
      <c r="E201" s="6" t="s">
        <v>19</v>
      </c>
      <c r="F201" s="28" t="s">
        <v>31</v>
      </c>
      <c r="G201" s="87" t="e">
        <f>IF(AB194="ERROR",
   "ERROR",
   SUMPRODUCT(X194:X195,G194:G195)/SUM(G194:G195)/1000
)</f>
        <v>#N/A</v>
      </c>
      <c r="H201" s="8"/>
      <c r="I201" s="8"/>
      <c r="J201" s="8"/>
      <c r="K201" s="26"/>
      <c r="L201" s="26"/>
      <c r="M201" s="16"/>
      <c r="N201" s="16"/>
      <c r="O201" s="16"/>
    </row>
    <row r="202" spans="1:28" x14ac:dyDescent="0.25">
      <c r="B202" s="34"/>
      <c r="C202" s="3"/>
      <c r="D202" s="6"/>
      <c r="E202" s="6" t="s">
        <v>20</v>
      </c>
      <c r="F202" s="28" t="s">
        <v>16</v>
      </c>
      <c r="G202" s="87" t="e">
        <f>IF(AB194="ERROR",
   "ERROR",
   SUMPRODUCT(Y194:Y195,G194:G195,X194:X195)/SUMPRODUCT(X194:X195,G194:G195)/1000
)</f>
        <v>#N/A</v>
      </c>
      <c r="H202" s="8"/>
      <c r="I202" s="8"/>
      <c r="J202" s="8"/>
      <c r="K202" s="26"/>
      <c r="L202" s="26"/>
      <c r="M202" s="17"/>
      <c r="N202" s="17"/>
      <c r="O202" s="17"/>
    </row>
    <row r="203" spans="1:28" x14ac:dyDescent="0.25">
      <c r="B203" s="34"/>
      <c r="C203" s="3"/>
      <c r="D203" s="6"/>
      <c r="E203" s="6" t="s">
        <v>45</v>
      </c>
      <c r="F203" s="62" t="s">
        <v>76</v>
      </c>
      <c r="G203" s="95" t="e">
        <f>IF(AB194="ERROR",
   "ERROR",
   (G195*X195)/SUMPRODUCT(X194:X195,G194:G195)
)</f>
        <v>#N/A</v>
      </c>
      <c r="H203" s="8"/>
      <c r="I203" s="8"/>
      <c r="J203" s="8"/>
      <c r="K203" s="26"/>
      <c r="L203" s="26"/>
      <c r="M203" s="18"/>
      <c r="N203" s="18"/>
      <c r="O203" s="18"/>
    </row>
    <row r="204" spans="1:28" x14ac:dyDescent="0.25">
      <c r="B204" s="34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11"/>
      <c r="N204" s="11"/>
      <c r="O204" s="11"/>
    </row>
    <row r="205" spans="1:28" x14ac:dyDescent="0.25">
      <c r="A205" s="99" t="s">
        <v>62</v>
      </c>
    </row>
    <row r="206" spans="1:28" ht="51.75" customHeight="1" x14ac:dyDescent="0.25">
      <c r="B206" s="33" t="str">
        <f>"Overige blend "&amp;COUNTA($L$1:L206)&amp;": "&amp;G209</f>
        <v xml:space="preserve">Overige blend 11: </v>
      </c>
      <c r="C206" s="34"/>
      <c r="D206" s="34"/>
      <c r="E206" s="35"/>
      <c r="F206" s="35"/>
      <c r="G206" s="35"/>
      <c r="H206" s="35"/>
      <c r="I206" s="35"/>
      <c r="J206" s="35"/>
      <c r="K206" s="35"/>
      <c r="L206" s="70" t="s">
        <v>62</v>
      </c>
      <c r="M206" s="11"/>
      <c r="N206" s="11"/>
      <c r="O206" s="11"/>
      <c r="P206" s="11"/>
      <c r="Q206" s="11"/>
      <c r="R206" s="11"/>
      <c r="S206" s="11"/>
      <c r="T206" s="11"/>
    </row>
    <row r="207" spans="1:28" ht="20.25" customHeight="1" x14ac:dyDescent="0.25">
      <c r="B207" s="34"/>
      <c r="C207" s="31" t="s">
        <v>49</v>
      </c>
      <c r="D207" s="31"/>
      <c r="E207" s="32"/>
      <c r="F207" s="32"/>
      <c r="G207" s="31"/>
      <c r="H207" s="31"/>
      <c r="I207" s="31"/>
      <c r="J207" s="31"/>
      <c r="K207" s="31"/>
      <c r="L207" s="31"/>
      <c r="M207" s="11"/>
      <c r="N207" s="11"/>
      <c r="O207" s="11"/>
      <c r="P207" s="11"/>
      <c r="Q207" s="11"/>
      <c r="R207" s="11"/>
      <c r="S207" s="11"/>
      <c r="T207" s="11"/>
      <c r="U207" s="9"/>
    </row>
    <row r="208" spans="1:28" ht="31.5" customHeight="1" x14ac:dyDescent="0.25">
      <c r="B208" s="34"/>
      <c r="C208" s="26"/>
      <c r="D208" s="26"/>
      <c r="E208" s="22" t="s">
        <v>36</v>
      </c>
      <c r="F208" s="22"/>
      <c r="G208" s="75"/>
      <c r="H208" s="30" t="str">
        <f>IF(ISBLANK(G208),"&lt;-- Let op; neem het fuelstreamnummer van deze blend op die overeenkomt met het MP","")</f>
        <v>&lt;-- Let op; neem het fuelstreamnummer van deze blend op die overeenkomt met het MP</v>
      </c>
      <c r="I208" s="26"/>
      <c r="J208" s="26"/>
      <c r="K208" s="26"/>
      <c r="L208" s="26"/>
      <c r="M208" s="11"/>
      <c r="N208" s="11"/>
      <c r="O208" s="11"/>
      <c r="P208" s="11"/>
      <c r="Q208" s="11"/>
      <c r="R208" s="11"/>
      <c r="S208" s="11"/>
      <c r="T208" s="11"/>
      <c r="U208" s="9"/>
    </row>
    <row r="209" spans="2:28" ht="20.25" customHeight="1" x14ac:dyDescent="0.25">
      <c r="B209" s="34"/>
      <c r="C209" s="26"/>
      <c r="D209" s="26"/>
      <c r="E209" s="22" t="s">
        <v>44</v>
      </c>
      <c r="F209" s="22"/>
      <c r="G209" s="74"/>
      <c r="H209" s="30" t="str">
        <f>IF(ISBLANK(G209),"&lt;-- Let op; neem naam van de blend op","")</f>
        <v>&lt;-- Let op; neem naam van de blend op</v>
      </c>
      <c r="I209" s="26"/>
      <c r="J209" s="26"/>
      <c r="K209" s="26"/>
      <c r="L209" s="26"/>
      <c r="M209" s="11"/>
      <c r="N209" s="11"/>
      <c r="O209" s="11"/>
      <c r="P209" s="11"/>
      <c r="Q209" s="11"/>
      <c r="R209" s="11"/>
      <c r="S209" s="11"/>
      <c r="T209" s="11"/>
      <c r="U209" s="9"/>
    </row>
    <row r="210" spans="2:28" ht="14.25" customHeight="1" x14ac:dyDescent="0.25">
      <c r="B210" s="34"/>
      <c r="C210" s="26"/>
      <c r="D210" s="26"/>
      <c r="E210" s="22" t="s">
        <v>51</v>
      </c>
      <c r="F210" s="22"/>
      <c r="G210" s="20" t="s">
        <v>18</v>
      </c>
      <c r="H210" s="20"/>
      <c r="I210" s="22"/>
      <c r="J210" s="26"/>
      <c r="K210" s="26"/>
      <c r="L210" s="26"/>
      <c r="M210" s="9"/>
      <c r="N210" s="9"/>
      <c r="O210" s="9"/>
      <c r="P210" s="9"/>
      <c r="Q210" s="9"/>
      <c r="R210" s="9"/>
      <c r="S210" s="9"/>
      <c r="T210" s="9"/>
      <c r="U210" s="9"/>
    </row>
    <row r="211" spans="2:28" ht="14.25" customHeight="1" x14ac:dyDescent="0.25">
      <c r="B211" s="34"/>
      <c r="C211" s="113"/>
      <c r="D211" s="19"/>
      <c r="E211" s="19"/>
      <c r="F211" s="19"/>
      <c r="G211" s="19"/>
      <c r="H211" s="19"/>
      <c r="I211" s="19"/>
      <c r="J211" s="19"/>
      <c r="K211" s="19"/>
      <c r="L211" s="19"/>
      <c r="M211" s="9"/>
      <c r="N211" s="9"/>
      <c r="O211" s="9"/>
      <c r="P211" s="9"/>
      <c r="Q211" s="9"/>
      <c r="R211" s="9"/>
      <c r="S211" s="9"/>
      <c r="T211" s="9"/>
      <c r="U211" s="9"/>
    </row>
    <row r="212" spans="2:28" ht="14.25" customHeight="1" x14ac:dyDescent="0.25">
      <c r="B212" s="34"/>
      <c r="C212" s="26" t="s">
        <v>50</v>
      </c>
      <c r="D212" s="26"/>
      <c r="E212" s="22"/>
      <c r="F212" s="22"/>
      <c r="G212" s="22"/>
      <c r="H212" s="22"/>
      <c r="I212" s="22"/>
      <c r="J212" s="26"/>
      <c r="K212" s="26"/>
      <c r="L212" s="26"/>
      <c r="M212" s="9"/>
    </row>
    <row r="213" spans="2:28" s="1" customFormat="1" ht="45" x14ac:dyDescent="0.25">
      <c r="B213" s="34"/>
      <c r="C213" s="79"/>
      <c r="D213" s="79"/>
      <c r="E213" s="2" t="s">
        <v>0</v>
      </c>
      <c r="F213" s="2" t="s">
        <v>66</v>
      </c>
      <c r="G213" s="36" t="str">
        <f>"Uitgeslagen hoeveelheid - "&amp;G210</f>
        <v>Uitgeslagen hoeveelheid - liters 15</v>
      </c>
      <c r="H213" s="36"/>
      <c r="I213" s="36" t="s">
        <v>48</v>
      </c>
      <c r="J213" s="26"/>
      <c r="K213" s="26"/>
      <c r="L213" s="26"/>
      <c r="M213" s="10"/>
      <c r="N213" s="50" t="s">
        <v>52</v>
      </c>
      <c r="O213" s="50" t="s">
        <v>54</v>
      </c>
      <c r="P213" s="50" t="s">
        <v>53</v>
      </c>
      <c r="Q213" s="50" t="s">
        <v>35</v>
      </c>
      <c r="R213" s="50" t="s">
        <v>55</v>
      </c>
      <c r="S213" s="50" t="s">
        <v>21</v>
      </c>
      <c r="T213" s="50" t="s">
        <v>56</v>
      </c>
      <c r="U213" s="50" t="s">
        <v>57</v>
      </c>
      <c r="V213" s="50" t="s">
        <v>1</v>
      </c>
      <c r="W213" s="50" t="s">
        <v>2</v>
      </c>
      <c r="X213" s="50" t="s">
        <v>3</v>
      </c>
      <c r="Y213" s="50" t="s">
        <v>4</v>
      </c>
      <c r="Z213" s="50" t="s">
        <v>5</v>
      </c>
    </row>
    <row r="214" spans="2:28" ht="27" customHeight="1" x14ac:dyDescent="0.25">
      <c r="B214" s="34"/>
      <c r="C214" s="115">
        <f>_xlfn.IFNA(IF(F214="1000kg",3,_xlfn.IFNA(MATCH(H214,dichth2,0),2)),2)</f>
        <v>2</v>
      </c>
      <c r="D214" s="2" t="s">
        <v>13</v>
      </c>
      <c r="E214" s="74"/>
      <c r="F214" s="102" t="e">
        <f>INDEX(RFA,MATCH(E214,comps,0))</f>
        <v>#N/A</v>
      </c>
      <c r="G214" s="76"/>
      <c r="H214" s="106" t="s">
        <v>82</v>
      </c>
      <c r="I214" s="101"/>
      <c r="J214" s="30" t="str">
        <f>IF(G210="1000kg",
   "dichtheid niet van toepassing",
   IF(C214&lt;&gt;1,
      "Let op, door NEa geadviseerde dichtheid wordt nu meegenomen (zie tabel gegevens). Als u zelf dichtheid wilt opgeven, selecteer dan 'eigen dichtheid invullen' in cel H"&amp;ROW(J214),
      "kies een getal tussen 0 en 1,0"
   )
)</f>
        <v>Let op, door NEa geadviseerde dichtheid wordt nu meegenomen (zie tabel gegevens). Als u zelf dichtheid wilt opgeven, selecteer dan 'eigen dichtheid invullen' in cel H214</v>
      </c>
      <c r="K214" s="26"/>
      <c r="L214" s="26"/>
      <c r="M214" s="14"/>
      <c r="N214" s="10"/>
      <c r="O214" s="11" t="str">
        <f>B206</f>
        <v xml:space="preserve">Overige blend 11: </v>
      </c>
      <c r="P214">
        <f>G209</f>
        <v>0</v>
      </c>
      <c r="Q214">
        <f>G208</f>
        <v>0</v>
      </c>
      <c r="R214">
        <f t="shared" ref="R214:R215" si="28">E214</f>
        <v>0</v>
      </c>
      <c r="S214" t="e">
        <f t="shared" ref="S214:S215" si="29">F214</f>
        <v>#N/A</v>
      </c>
      <c r="T214">
        <f t="shared" ref="T214:T215" si="30">G214</f>
        <v>0</v>
      </c>
      <c r="U214" s="114" t="str">
        <f>H214</f>
        <v>Dichtheid geadviseerd door NEa (niets invullen in kolom I)</v>
      </c>
      <c r="V214" s="25" t="e">
        <f>IF(OR(C214&lt;&gt;1,ISBLANK(I214)),
   INDEX(Gegevens!$D$3:$D$15,MATCH($E214,comps,0)),
   I214
)</f>
        <v>#N/A</v>
      </c>
      <c r="W214" s="5" t="e">
        <f>INDEX(ocw,MATCH($E214,comps,0))</f>
        <v>#N/A</v>
      </c>
      <c r="X214" s="4" t="e">
        <f>IF(F214="liters 15",
   IF(V214=0,"ERROR",W214*V214),
   IF(F214="1000kg",
      W214,
      "ERROR"
   )
)</f>
        <v>#N/A</v>
      </c>
      <c r="Y214" s="5" t="e">
        <f>INDEX(Gegevens!$F$3:$F$15,MATCH($E214,comps,0))</f>
        <v>#N/A</v>
      </c>
      <c r="Z214" s="4">
        <v>0</v>
      </c>
      <c r="AB214" t="e">
        <f>IF(OR(X214="ERROR",X215="ERROR"),
   "ERROR",
   "OK"
)</f>
        <v>#N/A</v>
      </c>
    </row>
    <row r="215" spans="2:28" ht="32.25" customHeight="1" x14ac:dyDescent="0.25">
      <c r="B215" s="34"/>
      <c r="C215" s="115">
        <f>IF(G210="1000kg",
   3,
   IF(E215=Gegevens!$B$13,
      1,
      _xlfn.IFNA(MATCH(H215,dichth2,0),2)
   )
)</f>
        <v>2</v>
      </c>
      <c r="D215" s="2" t="s">
        <v>14</v>
      </c>
      <c r="E215" s="74"/>
      <c r="F215" s="102" t="e">
        <f>INDEX(RFA,MATCH(E215,comps,0))</f>
        <v>#N/A</v>
      </c>
      <c r="G215" s="76"/>
      <c r="H215" s="106" t="s">
        <v>82</v>
      </c>
      <c r="I215" s="77"/>
      <c r="J215" s="30" t="str">
        <f>IF(E215=Gegevens!$B$13,
   "geen standaarddichtheid beschikbaar; kies een getal tussen 0 en 1,5",
   IF(G210="1000kg",
      "dichtheid niet van toepassing",
      IF(C214&lt;&gt;1,
         "Let op, door NEa geadviseerde dichtheid wordt nu meegenomen (zie tabel gegevens). Als u zelf dichtheid wilt opgeven, selecteer dan 'eigen dichtheid invullen' in cel H"&amp;ROW(J215),
         "kies een getal tussen 0 en 1,0"
      )
   )
)</f>
        <v>Let op, door NEa geadviseerde dichtheid wordt nu meegenomen (zie tabel gegevens). Als u zelf dichtheid wilt opgeven, selecteer dan 'eigen dichtheid invullen' in cel H215</v>
      </c>
      <c r="K215" s="26"/>
      <c r="L215" s="26"/>
      <c r="M215" s="14"/>
      <c r="N215" s="14"/>
      <c r="O215" s="11" t="str">
        <f>B206</f>
        <v xml:space="preserve">Overige blend 11: </v>
      </c>
      <c r="P215">
        <f>G209</f>
        <v>0</v>
      </c>
      <c r="Q215">
        <f>G208</f>
        <v>0</v>
      </c>
      <c r="R215">
        <f t="shared" si="28"/>
        <v>0</v>
      </c>
      <c r="S215" t="e">
        <f t="shared" si="29"/>
        <v>#N/A</v>
      </c>
      <c r="T215">
        <f t="shared" si="30"/>
        <v>0</v>
      </c>
      <c r="U215" s="114" t="str">
        <f>H215</f>
        <v>Dichtheid geadviseerd door NEa (niets invullen in kolom I)</v>
      </c>
      <c r="V215" s="25" t="e">
        <f>IF(OR(C215&lt;&gt;1,ISBLANK(I215)),
   INDEX(Gegevens!$D$3:$D$15,MATCH($E215,comps,0)),
   I215
)</f>
        <v>#N/A</v>
      </c>
      <c r="W215" s="5" t="e">
        <f>INDEX(ocw,MATCH($E215,comps,0))</f>
        <v>#N/A</v>
      </c>
      <c r="X215" s="4" t="e">
        <f>IF(F215="liters 15",
   IF(V215=0,"ERROR",W215*V215),
   IF(F215="1000kg",
      W215,
      "ERROR"
   )
)</f>
        <v>#N/A</v>
      </c>
      <c r="Y215" s="5" t="e">
        <f>INDEX(Gegevens!$F$3:$F$15,MATCH($E215,comps,0))</f>
        <v>#N/A</v>
      </c>
      <c r="Z215" s="4">
        <v>1</v>
      </c>
    </row>
    <row r="216" spans="2:28" hidden="1" x14ac:dyDescent="0.25">
      <c r="B216" s="34"/>
      <c r="C216" s="2"/>
      <c r="D216" s="2"/>
      <c r="E216" s="12"/>
      <c r="F216" s="12"/>
      <c r="G216" s="12"/>
      <c r="H216" s="12"/>
      <c r="I216" s="13">
        <f>SUM(G214:G215)</f>
        <v>0</v>
      </c>
      <c r="J216" s="14"/>
      <c r="K216" s="26"/>
      <c r="L216" s="26"/>
      <c r="M216" s="14"/>
      <c r="N216" s="14"/>
      <c r="O216" s="14"/>
      <c r="P216" s="12"/>
      <c r="Q216" s="12"/>
      <c r="R216" s="12" t="e">
        <f>IF(#REF!="liters 15",((G214/I216)*V214*W214)+((G215/I216)*V215*W215),((G214/I216)*W214)+((G215/I216)*W215))</f>
        <v>#REF!</v>
      </c>
      <c r="S216" s="12" t="e">
        <f>(T216*Y215)+((1-T216)*Y214)</f>
        <v>#N/A</v>
      </c>
      <c r="T216" s="12" t="e">
        <f>(G215*V215*W215)/((G215*V215*W215)+(G214*V214*W214))</f>
        <v>#N/A</v>
      </c>
      <c r="U216" s="11"/>
    </row>
    <row r="217" spans="2:28" x14ac:dyDescent="0.25">
      <c r="B217" s="34"/>
      <c r="C217" s="3"/>
      <c r="D217" s="3"/>
      <c r="E217" s="3"/>
      <c r="F217" s="3"/>
      <c r="G217" s="3"/>
      <c r="H217" s="3"/>
      <c r="I217" s="3"/>
      <c r="J217" s="3"/>
      <c r="K217" s="26"/>
      <c r="L217" s="26"/>
      <c r="M217" s="14"/>
      <c r="N217" s="14"/>
      <c r="O217" s="14"/>
      <c r="U217" s="11"/>
    </row>
    <row r="218" spans="2:28" x14ac:dyDescent="0.25">
      <c r="B218" s="34"/>
      <c r="C218" s="26" t="s">
        <v>47</v>
      </c>
      <c r="D218" s="26"/>
      <c r="E218" s="22"/>
      <c r="F218" s="22"/>
      <c r="G218" s="22"/>
      <c r="H218" s="22"/>
      <c r="I218" s="22"/>
      <c r="J218" s="26"/>
      <c r="K218" s="26"/>
      <c r="L218" s="26"/>
      <c r="M218" s="15"/>
      <c r="N218" s="15"/>
      <c r="AA218" s="29"/>
    </row>
    <row r="219" spans="2:28" x14ac:dyDescent="0.25">
      <c r="B219" s="34"/>
      <c r="C219" s="3"/>
      <c r="D219" s="6"/>
      <c r="E219" s="7"/>
      <c r="F219" s="7" t="s">
        <v>21</v>
      </c>
      <c r="G219" s="98" t="s">
        <v>46</v>
      </c>
      <c r="H219" s="8"/>
      <c r="I219" s="8"/>
      <c r="J219" s="8"/>
      <c r="K219" s="26"/>
      <c r="L219" s="26"/>
      <c r="M219" s="11"/>
      <c r="N219" s="11"/>
      <c r="AA219" s="29"/>
    </row>
    <row r="220" spans="2:28" x14ac:dyDescent="0.25">
      <c r="B220" s="34"/>
      <c r="C220" s="3"/>
      <c r="D220" s="6"/>
      <c r="E220" s="6" t="s">
        <v>80</v>
      </c>
      <c r="F220" s="28" t="str">
        <f>G210</f>
        <v>liters 15</v>
      </c>
      <c r="G220" s="96">
        <f>G214+G215</f>
        <v>0</v>
      </c>
      <c r="H220" s="8"/>
      <c r="I220" s="8"/>
      <c r="J220" s="88"/>
      <c r="K220" s="26"/>
      <c r="L220" s="26"/>
      <c r="M220" s="14"/>
      <c r="N220" s="14"/>
      <c r="O220" s="14"/>
    </row>
    <row r="221" spans="2:28" x14ac:dyDescent="0.25">
      <c r="B221" s="34"/>
      <c r="C221" s="3"/>
      <c r="D221" s="6"/>
      <c r="E221" s="6" t="s">
        <v>19</v>
      </c>
      <c r="F221" s="28" t="s">
        <v>31</v>
      </c>
      <c r="G221" s="87" t="e">
        <f>IF(AB214="ERROR",
   "ERROR",
   SUMPRODUCT(X214:X215,G214:G215)/SUM(G214:G215)/1000
)</f>
        <v>#N/A</v>
      </c>
      <c r="H221" s="8"/>
      <c r="I221" s="8"/>
      <c r="J221" s="8"/>
      <c r="K221" s="26"/>
      <c r="L221" s="26"/>
      <c r="M221" s="16"/>
      <c r="N221" s="16"/>
      <c r="O221" s="16"/>
    </row>
    <row r="222" spans="2:28" x14ac:dyDescent="0.25">
      <c r="B222" s="34"/>
      <c r="C222" s="3"/>
      <c r="D222" s="6"/>
      <c r="E222" s="6" t="s">
        <v>20</v>
      </c>
      <c r="F222" s="28" t="s">
        <v>16</v>
      </c>
      <c r="G222" s="87" t="e">
        <f>IF(AB214="ERROR",
   "ERROR",
   SUMPRODUCT(Y214:Y215,G214:G215,X214:X215)/SUMPRODUCT(X214:X215,G214:G215)/1000
)</f>
        <v>#N/A</v>
      </c>
      <c r="H222" s="8"/>
      <c r="I222" s="8"/>
      <c r="J222" s="8"/>
      <c r="K222" s="26"/>
      <c r="L222" s="26"/>
      <c r="M222" s="17"/>
      <c r="N222" s="17"/>
      <c r="O222" s="17"/>
    </row>
    <row r="223" spans="2:28" x14ac:dyDescent="0.25">
      <c r="B223" s="34"/>
      <c r="C223" s="3"/>
      <c r="D223" s="6"/>
      <c r="E223" s="6" t="s">
        <v>45</v>
      </c>
      <c r="F223" s="62" t="s">
        <v>76</v>
      </c>
      <c r="G223" s="95" t="e">
        <f>IF(AB214="ERROR",
   "ERROR",
   (G215*X215)/SUMPRODUCT(X214:X215,G214:G215)
)</f>
        <v>#N/A</v>
      </c>
      <c r="H223" s="8"/>
      <c r="I223" s="8"/>
      <c r="J223" s="8"/>
      <c r="K223" s="26"/>
      <c r="L223" s="26"/>
      <c r="M223" s="18"/>
      <c r="N223" s="18"/>
      <c r="O223" s="18"/>
    </row>
    <row r="224" spans="2:28" x14ac:dyDescent="0.25">
      <c r="B224" s="34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11"/>
      <c r="N224" s="11"/>
      <c r="O224" s="11"/>
    </row>
    <row r="225" spans="1:28" x14ac:dyDescent="0.25">
      <c r="A225" s="99" t="s">
        <v>62</v>
      </c>
    </row>
    <row r="226" spans="1:28" ht="51.75" customHeight="1" x14ac:dyDescent="0.25">
      <c r="B226" s="33" t="str">
        <f>"Overige blend "&amp;COUNTA($L$1:L226)&amp;": "&amp;G229</f>
        <v xml:space="preserve">Overige blend 12: </v>
      </c>
      <c r="C226" s="34"/>
      <c r="D226" s="34"/>
      <c r="E226" s="35"/>
      <c r="F226" s="35"/>
      <c r="G226" s="35"/>
      <c r="H226" s="35"/>
      <c r="I226" s="35"/>
      <c r="J226" s="35"/>
      <c r="K226" s="35"/>
      <c r="L226" s="70" t="s">
        <v>62</v>
      </c>
      <c r="M226" s="11"/>
      <c r="N226" s="11"/>
      <c r="O226" s="11"/>
      <c r="P226" s="11"/>
      <c r="Q226" s="11"/>
      <c r="R226" s="11"/>
      <c r="S226" s="11"/>
      <c r="T226" s="11"/>
    </row>
    <row r="227" spans="1:28" ht="20.25" customHeight="1" x14ac:dyDescent="0.25">
      <c r="B227" s="34"/>
      <c r="C227" s="31" t="s">
        <v>49</v>
      </c>
      <c r="D227" s="31"/>
      <c r="E227" s="32"/>
      <c r="F227" s="32"/>
      <c r="G227" s="31"/>
      <c r="H227" s="31"/>
      <c r="I227" s="31"/>
      <c r="J227" s="31"/>
      <c r="K227" s="31"/>
      <c r="L227" s="31"/>
      <c r="M227" s="11"/>
      <c r="N227" s="11"/>
      <c r="O227" s="11"/>
      <c r="P227" s="11"/>
      <c r="Q227" s="11"/>
      <c r="R227" s="11"/>
      <c r="S227" s="11"/>
      <c r="T227" s="11"/>
      <c r="U227" s="9"/>
    </row>
    <row r="228" spans="1:28" ht="31.5" customHeight="1" x14ac:dyDescent="0.25">
      <c r="B228" s="34"/>
      <c r="C228" s="26"/>
      <c r="D228" s="26"/>
      <c r="E228" s="22" t="s">
        <v>36</v>
      </c>
      <c r="F228" s="22"/>
      <c r="G228" s="75"/>
      <c r="H228" s="30" t="str">
        <f>IF(ISBLANK(G228),"&lt;-- Let op; neem het fuelstreamnummer van deze blend op die overeenkomt met het MP","")</f>
        <v>&lt;-- Let op; neem het fuelstreamnummer van deze blend op die overeenkomt met het MP</v>
      </c>
      <c r="I228" s="26"/>
      <c r="J228" s="26"/>
      <c r="K228" s="26"/>
      <c r="L228" s="26"/>
      <c r="M228" s="11"/>
      <c r="N228" s="11"/>
      <c r="O228" s="11"/>
      <c r="P228" s="11"/>
      <c r="Q228" s="11"/>
      <c r="R228" s="11"/>
      <c r="S228" s="11"/>
      <c r="T228" s="11"/>
      <c r="U228" s="9"/>
    </row>
    <row r="229" spans="1:28" ht="20.25" customHeight="1" x14ac:dyDescent="0.25">
      <c r="B229" s="34"/>
      <c r="C229" s="26"/>
      <c r="D229" s="26"/>
      <c r="E229" s="22" t="s">
        <v>44</v>
      </c>
      <c r="F229" s="22"/>
      <c r="G229" s="74"/>
      <c r="H229" s="30" t="str">
        <f>IF(ISBLANK(G229),"&lt;-- Let op; neem naam van de blend op","")</f>
        <v>&lt;-- Let op; neem naam van de blend op</v>
      </c>
      <c r="I229" s="26"/>
      <c r="J229" s="26"/>
      <c r="K229" s="26"/>
      <c r="L229" s="26"/>
      <c r="M229" s="11"/>
      <c r="N229" s="11"/>
      <c r="O229" s="11"/>
      <c r="P229" s="11"/>
      <c r="Q229" s="11"/>
      <c r="R229" s="11"/>
      <c r="S229" s="11"/>
      <c r="T229" s="11"/>
      <c r="U229" s="9"/>
    </row>
    <row r="230" spans="1:28" ht="14.25" customHeight="1" x14ac:dyDescent="0.25">
      <c r="B230" s="34"/>
      <c r="C230" s="26"/>
      <c r="D230" s="26"/>
      <c r="E230" s="22" t="s">
        <v>51</v>
      </c>
      <c r="F230" s="22"/>
      <c r="G230" s="20" t="s">
        <v>18</v>
      </c>
      <c r="H230" s="20"/>
      <c r="I230" s="22"/>
      <c r="J230" s="26"/>
      <c r="K230" s="26"/>
      <c r="L230" s="26"/>
      <c r="M230" s="9"/>
      <c r="N230" s="9"/>
      <c r="O230" s="9"/>
      <c r="P230" s="9"/>
      <c r="Q230" s="9"/>
      <c r="R230" s="9"/>
      <c r="S230" s="9"/>
      <c r="T230" s="9"/>
      <c r="U230" s="9"/>
    </row>
    <row r="231" spans="1:28" ht="14.25" customHeight="1" x14ac:dyDescent="0.25">
      <c r="B231" s="34"/>
      <c r="C231" s="113"/>
      <c r="D231" s="19"/>
      <c r="E231" s="19"/>
      <c r="F231" s="19"/>
      <c r="G231" s="19"/>
      <c r="H231" s="19"/>
      <c r="I231" s="19"/>
      <c r="J231" s="19"/>
      <c r="K231" s="19"/>
      <c r="L231" s="19"/>
      <c r="M231" s="9"/>
      <c r="N231" s="9"/>
      <c r="O231" s="9"/>
      <c r="P231" s="9"/>
      <c r="Q231" s="9"/>
      <c r="R231" s="9"/>
      <c r="S231" s="9"/>
      <c r="T231" s="9"/>
      <c r="U231" s="9"/>
    </row>
    <row r="232" spans="1:28" ht="14.25" customHeight="1" x14ac:dyDescent="0.25">
      <c r="B232" s="34"/>
      <c r="C232" s="26" t="s">
        <v>50</v>
      </c>
      <c r="D232" s="26"/>
      <c r="E232" s="22"/>
      <c r="F232" s="22"/>
      <c r="G232" s="22"/>
      <c r="H232" s="22"/>
      <c r="I232" s="22"/>
      <c r="J232" s="26"/>
      <c r="K232" s="26"/>
      <c r="L232" s="26"/>
      <c r="M232" s="9"/>
    </row>
    <row r="233" spans="1:28" s="1" customFormat="1" ht="45" x14ac:dyDescent="0.25">
      <c r="B233" s="34"/>
      <c r="C233" s="79"/>
      <c r="D233" s="79"/>
      <c r="E233" s="2" t="s">
        <v>0</v>
      </c>
      <c r="F233" s="2" t="s">
        <v>66</v>
      </c>
      <c r="G233" s="36" t="str">
        <f>"Uitgeslagen hoeveelheid - "&amp;G230</f>
        <v>Uitgeslagen hoeveelheid - liters 15</v>
      </c>
      <c r="H233" s="36"/>
      <c r="I233" s="36" t="s">
        <v>48</v>
      </c>
      <c r="J233" s="26"/>
      <c r="K233" s="26"/>
      <c r="L233" s="26"/>
      <c r="M233" s="10"/>
      <c r="N233" s="50" t="s">
        <v>52</v>
      </c>
      <c r="O233" s="50" t="s">
        <v>54</v>
      </c>
      <c r="P233" s="50" t="s">
        <v>53</v>
      </c>
      <c r="Q233" s="50" t="s">
        <v>35</v>
      </c>
      <c r="R233" s="50" t="s">
        <v>55</v>
      </c>
      <c r="S233" s="50" t="s">
        <v>21</v>
      </c>
      <c r="T233" s="50" t="s">
        <v>56</v>
      </c>
      <c r="U233" s="50" t="s">
        <v>57</v>
      </c>
      <c r="V233" s="50" t="s">
        <v>1</v>
      </c>
      <c r="W233" s="50" t="s">
        <v>2</v>
      </c>
      <c r="X233" s="50" t="s">
        <v>3</v>
      </c>
      <c r="Y233" s="50" t="s">
        <v>4</v>
      </c>
      <c r="Z233" s="50" t="s">
        <v>5</v>
      </c>
    </row>
    <row r="234" spans="1:28" ht="27" customHeight="1" x14ac:dyDescent="0.25">
      <c r="B234" s="34"/>
      <c r="C234" s="115">
        <f>_xlfn.IFNA(IF(F234="1000kg",3,_xlfn.IFNA(MATCH(H234,dichth2,0),2)),2)</f>
        <v>2</v>
      </c>
      <c r="D234" s="2" t="s">
        <v>13</v>
      </c>
      <c r="E234" s="74"/>
      <c r="F234" s="102" t="e">
        <f>INDEX(RFA,MATCH(E234,comps,0))</f>
        <v>#N/A</v>
      </c>
      <c r="G234" s="76"/>
      <c r="H234" s="106" t="s">
        <v>82</v>
      </c>
      <c r="I234" s="101"/>
      <c r="J234" s="30" t="str">
        <f>IF(G230="1000kg",
   "dichtheid niet van toepassing",
   IF(C234&lt;&gt;1,
      "Let op, door NEa geadviseerde dichtheid wordt nu meegenomen (zie tabel gegevens). Als u zelf dichtheid wilt opgeven, selecteer dan 'eigen dichtheid invullen' in cel H"&amp;ROW(J234),
      "kies een getal tussen 0 en 1,0"
   )
)</f>
        <v>Let op, door NEa geadviseerde dichtheid wordt nu meegenomen (zie tabel gegevens). Als u zelf dichtheid wilt opgeven, selecteer dan 'eigen dichtheid invullen' in cel H234</v>
      </c>
      <c r="K234" s="26"/>
      <c r="L234" s="26"/>
      <c r="M234" s="14"/>
      <c r="N234" s="10"/>
      <c r="O234" s="11" t="str">
        <f>B226</f>
        <v xml:space="preserve">Overige blend 12: </v>
      </c>
      <c r="P234">
        <f>G229</f>
        <v>0</v>
      </c>
      <c r="Q234">
        <f>G228</f>
        <v>0</v>
      </c>
      <c r="R234">
        <f t="shared" ref="R234:R235" si="31">E234</f>
        <v>0</v>
      </c>
      <c r="S234" t="e">
        <f t="shared" ref="S234:S235" si="32">F234</f>
        <v>#N/A</v>
      </c>
      <c r="T234">
        <f t="shared" ref="T234:T235" si="33">G234</f>
        <v>0</v>
      </c>
      <c r="U234" s="114" t="str">
        <f>H234</f>
        <v>Dichtheid geadviseerd door NEa (niets invullen in kolom I)</v>
      </c>
      <c r="V234" s="25" t="e">
        <f>IF(OR(C234&lt;&gt;1,ISBLANK(I234)),
   INDEX(Gegevens!$D$3:$D$15,MATCH($E234,comps,0)),
   I234
)</f>
        <v>#N/A</v>
      </c>
      <c r="W234" s="5" t="e">
        <f>INDEX(ocw,MATCH($E234,comps,0))</f>
        <v>#N/A</v>
      </c>
      <c r="X234" s="4" t="e">
        <f>IF(F234="liters 15",
   IF(V234=0,"ERROR",W234*V234),
   IF(F234="1000kg",
      W234,
      "ERROR"
   )
)</f>
        <v>#N/A</v>
      </c>
      <c r="Y234" s="5" t="e">
        <f>INDEX(Gegevens!$F$3:$F$15,MATCH($E234,comps,0))</f>
        <v>#N/A</v>
      </c>
      <c r="Z234" s="4">
        <v>0</v>
      </c>
      <c r="AB234" t="e">
        <f>IF(OR(X234="ERROR",X235="ERROR"),
   "ERROR",
   "OK"
)</f>
        <v>#N/A</v>
      </c>
    </row>
    <row r="235" spans="1:28" ht="32.25" customHeight="1" x14ac:dyDescent="0.25">
      <c r="B235" s="34"/>
      <c r="C235" s="115">
        <f>IF(G230="1000kg",
   3,
   IF(E235=Gegevens!$B$13,
      1,
      _xlfn.IFNA(MATCH(H235,dichth2,0),2)
   )
)</f>
        <v>2</v>
      </c>
      <c r="D235" s="2" t="s">
        <v>14</v>
      </c>
      <c r="E235" s="74"/>
      <c r="F235" s="102" t="e">
        <f>INDEX(RFA,MATCH(E235,comps,0))</f>
        <v>#N/A</v>
      </c>
      <c r="G235" s="76"/>
      <c r="H235" s="106" t="s">
        <v>82</v>
      </c>
      <c r="I235" s="77"/>
      <c r="J235" s="30" t="str">
        <f>IF(E235=Gegevens!$B$13,
   "geen standaarddichtheid beschikbaar; kies een getal tussen 0 en 1,5",
   IF(G230="1000kg",
      "dichtheid niet van toepassing",
      IF(C234&lt;&gt;1,
         "Let op, door NEa geadviseerde dichtheid wordt nu meegenomen (zie tabel gegevens). Als u zelf dichtheid wilt opgeven, selecteer dan 'eigen dichtheid invullen' in cel H"&amp;ROW(J235),
         "kies een getal tussen 0 en 1,0"
      )
   )
)</f>
        <v>Let op, door NEa geadviseerde dichtheid wordt nu meegenomen (zie tabel gegevens). Als u zelf dichtheid wilt opgeven, selecteer dan 'eigen dichtheid invullen' in cel H235</v>
      </c>
      <c r="K235" s="26"/>
      <c r="L235" s="26"/>
      <c r="M235" s="14"/>
      <c r="N235" s="14"/>
      <c r="O235" s="11" t="str">
        <f>B226</f>
        <v xml:space="preserve">Overige blend 12: </v>
      </c>
      <c r="P235">
        <f>G229</f>
        <v>0</v>
      </c>
      <c r="Q235">
        <f>G228</f>
        <v>0</v>
      </c>
      <c r="R235">
        <f t="shared" si="31"/>
        <v>0</v>
      </c>
      <c r="S235" t="e">
        <f t="shared" si="32"/>
        <v>#N/A</v>
      </c>
      <c r="T235">
        <f t="shared" si="33"/>
        <v>0</v>
      </c>
      <c r="U235" s="114" t="str">
        <f>H235</f>
        <v>Dichtheid geadviseerd door NEa (niets invullen in kolom I)</v>
      </c>
      <c r="V235" s="25" t="e">
        <f>IF(OR(C235&lt;&gt;1,ISBLANK(I235)),
   INDEX(Gegevens!$D$3:$D$15,MATCH($E235,comps,0)),
   I235
)</f>
        <v>#N/A</v>
      </c>
      <c r="W235" s="5" t="e">
        <f>INDEX(ocw,MATCH($E235,comps,0))</f>
        <v>#N/A</v>
      </c>
      <c r="X235" s="4" t="e">
        <f>IF(F235="liters 15",
   IF(V235=0,"ERROR",W235*V235),
   IF(F235="1000kg",
      W235,
      "ERROR"
   )
)</f>
        <v>#N/A</v>
      </c>
      <c r="Y235" s="5" t="e">
        <f>INDEX(Gegevens!$F$3:$F$15,MATCH($E235,comps,0))</f>
        <v>#N/A</v>
      </c>
      <c r="Z235" s="4">
        <v>1</v>
      </c>
    </row>
    <row r="236" spans="1:28" hidden="1" x14ac:dyDescent="0.25">
      <c r="B236" s="34"/>
      <c r="C236" s="2"/>
      <c r="D236" s="2"/>
      <c r="E236" s="12"/>
      <c r="F236" s="12"/>
      <c r="G236" s="12"/>
      <c r="H236" s="12"/>
      <c r="I236" s="13">
        <f>SUM(G234:G235)</f>
        <v>0</v>
      </c>
      <c r="J236" s="14"/>
      <c r="K236" s="26"/>
      <c r="L236" s="26"/>
      <c r="M236" s="14"/>
      <c r="N236" s="14"/>
      <c r="O236" s="14"/>
      <c r="P236" s="12"/>
      <c r="Q236" s="12"/>
      <c r="R236" s="12" t="e">
        <f>IF(#REF!="liters 15",((G234/I236)*V234*W234)+((G235/I236)*V235*W235),((G234/I236)*W234)+((G235/I236)*W235))</f>
        <v>#REF!</v>
      </c>
      <c r="S236" s="12" t="e">
        <f>(T236*Y235)+((1-T236)*Y234)</f>
        <v>#N/A</v>
      </c>
      <c r="T236" s="12" t="e">
        <f>(G235*V235*W235)/((G235*V235*W235)+(G234*V234*W234))</f>
        <v>#N/A</v>
      </c>
      <c r="U236" s="11"/>
    </row>
    <row r="237" spans="1:28" x14ac:dyDescent="0.25">
      <c r="B237" s="34"/>
      <c r="C237" s="3"/>
      <c r="D237" s="3"/>
      <c r="E237" s="3"/>
      <c r="F237" s="3"/>
      <c r="G237" s="3"/>
      <c r="H237" s="3"/>
      <c r="I237" s="3"/>
      <c r="J237" s="3"/>
      <c r="K237" s="26"/>
      <c r="L237" s="26"/>
      <c r="M237" s="14"/>
      <c r="N237" s="14"/>
      <c r="O237" s="14"/>
      <c r="U237" s="11"/>
    </row>
    <row r="238" spans="1:28" x14ac:dyDescent="0.25">
      <c r="B238" s="34"/>
      <c r="C238" s="26" t="s">
        <v>47</v>
      </c>
      <c r="D238" s="26"/>
      <c r="E238" s="22"/>
      <c r="F238" s="22"/>
      <c r="G238" s="22"/>
      <c r="H238" s="22"/>
      <c r="I238" s="22"/>
      <c r="J238" s="26"/>
      <c r="K238" s="26"/>
      <c r="L238" s="26"/>
      <c r="M238" s="15"/>
      <c r="N238" s="15"/>
      <c r="AA238" s="29"/>
    </row>
    <row r="239" spans="1:28" x14ac:dyDescent="0.25">
      <c r="B239" s="34"/>
      <c r="C239" s="3"/>
      <c r="D239" s="6"/>
      <c r="E239" s="7"/>
      <c r="F239" s="7" t="s">
        <v>21</v>
      </c>
      <c r="G239" s="98" t="s">
        <v>46</v>
      </c>
      <c r="H239" s="8"/>
      <c r="I239" s="8"/>
      <c r="J239" s="8"/>
      <c r="K239" s="26"/>
      <c r="L239" s="26"/>
      <c r="M239" s="11"/>
      <c r="N239" s="11"/>
      <c r="AA239" s="29"/>
    </row>
    <row r="240" spans="1:28" x14ac:dyDescent="0.25">
      <c r="B240" s="34"/>
      <c r="C240" s="3"/>
      <c r="D240" s="6"/>
      <c r="E240" s="6" t="s">
        <v>80</v>
      </c>
      <c r="F240" s="28" t="str">
        <f>G230</f>
        <v>liters 15</v>
      </c>
      <c r="G240" s="96">
        <f>G234+G235</f>
        <v>0</v>
      </c>
      <c r="H240" s="8"/>
      <c r="I240" s="8"/>
      <c r="J240" s="88"/>
      <c r="K240" s="26"/>
      <c r="L240" s="26"/>
      <c r="M240" s="14"/>
      <c r="N240" s="14"/>
      <c r="O240" s="14"/>
    </row>
    <row r="241" spans="1:28" x14ac:dyDescent="0.25">
      <c r="B241" s="34"/>
      <c r="C241" s="3"/>
      <c r="D241" s="6"/>
      <c r="E241" s="6" t="s">
        <v>19</v>
      </c>
      <c r="F241" s="28" t="s">
        <v>31</v>
      </c>
      <c r="G241" s="87" t="e">
        <f>IF(AB234="ERROR",
   "ERROR",
   SUMPRODUCT(X234:X235,G234:G235)/SUM(G234:G235)/1000
)</f>
        <v>#N/A</v>
      </c>
      <c r="H241" s="8"/>
      <c r="I241" s="8"/>
      <c r="J241" s="8"/>
      <c r="K241" s="26"/>
      <c r="L241" s="26"/>
      <c r="M241" s="16"/>
      <c r="N241" s="16"/>
      <c r="O241" s="16"/>
    </row>
    <row r="242" spans="1:28" x14ac:dyDescent="0.25">
      <c r="B242" s="34"/>
      <c r="C242" s="3"/>
      <c r="D242" s="6"/>
      <c r="E242" s="6" t="s">
        <v>20</v>
      </c>
      <c r="F242" s="28" t="s">
        <v>16</v>
      </c>
      <c r="G242" s="87" t="e">
        <f>IF(AB234="ERROR",
   "ERROR",
   SUMPRODUCT(Y234:Y235,G234:G235,X234:X235)/SUMPRODUCT(X234:X235,G234:G235)/1000
)</f>
        <v>#N/A</v>
      </c>
      <c r="H242" s="8"/>
      <c r="I242" s="8"/>
      <c r="J242" s="8"/>
      <c r="K242" s="26"/>
      <c r="L242" s="26"/>
      <c r="M242" s="17"/>
      <c r="N242" s="17"/>
      <c r="O242" s="17"/>
    </row>
    <row r="243" spans="1:28" x14ac:dyDescent="0.25">
      <c r="B243" s="34"/>
      <c r="C243" s="3"/>
      <c r="D243" s="6"/>
      <c r="E243" s="6" t="s">
        <v>45</v>
      </c>
      <c r="F243" s="62" t="s">
        <v>76</v>
      </c>
      <c r="G243" s="95" t="e">
        <f>IF(AB234="ERROR",
   "ERROR",
   (G235*X235)/SUMPRODUCT(X234:X235,G234:G235)
)</f>
        <v>#N/A</v>
      </c>
      <c r="H243" s="8"/>
      <c r="I243" s="8"/>
      <c r="J243" s="8"/>
      <c r="K243" s="26"/>
      <c r="L243" s="26"/>
      <c r="M243" s="18"/>
      <c r="N243" s="18"/>
      <c r="O243" s="18"/>
    </row>
    <row r="244" spans="1:28" x14ac:dyDescent="0.25">
      <c r="B244" s="34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11"/>
      <c r="N244" s="11"/>
      <c r="O244" s="11"/>
    </row>
    <row r="245" spans="1:28" x14ac:dyDescent="0.25">
      <c r="A245" s="99" t="s">
        <v>62</v>
      </c>
    </row>
    <row r="246" spans="1:28" ht="51.75" customHeight="1" x14ac:dyDescent="0.25">
      <c r="B246" s="33" t="str">
        <f>"Overige blend "&amp;COUNTA($L$1:L246)&amp;": "&amp;G249</f>
        <v xml:space="preserve">Overige blend 13: </v>
      </c>
      <c r="C246" s="34"/>
      <c r="D246" s="34"/>
      <c r="E246" s="35"/>
      <c r="F246" s="35"/>
      <c r="G246" s="35"/>
      <c r="H246" s="35"/>
      <c r="I246" s="35"/>
      <c r="J246" s="35"/>
      <c r="K246" s="35"/>
      <c r="L246" s="70" t="s">
        <v>62</v>
      </c>
      <c r="M246" s="11"/>
      <c r="N246" s="11"/>
      <c r="O246" s="11"/>
      <c r="P246" s="11"/>
      <c r="Q246" s="11"/>
      <c r="R246" s="11"/>
      <c r="S246" s="11"/>
      <c r="T246" s="11"/>
    </row>
    <row r="247" spans="1:28" ht="20.25" customHeight="1" x14ac:dyDescent="0.25">
      <c r="B247" s="34"/>
      <c r="C247" s="31" t="s">
        <v>49</v>
      </c>
      <c r="D247" s="31"/>
      <c r="E247" s="32"/>
      <c r="F247" s="32"/>
      <c r="G247" s="31"/>
      <c r="H247" s="31"/>
      <c r="I247" s="31"/>
      <c r="J247" s="31"/>
      <c r="K247" s="31"/>
      <c r="L247" s="31"/>
      <c r="M247" s="11"/>
      <c r="N247" s="11"/>
      <c r="O247" s="11"/>
      <c r="P247" s="11"/>
      <c r="Q247" s="11"/>
      <c r="R247" s="11"/>
      <c r="S247" s="11"/>
      <c r="T247" s="11"/>
      <c r="U247" s="9"/>
    </row>
    <row r="248" spans="1:28" ht="31.5" customHeight="1" x14ac:dyDescent="0.25">
      <c r="B248" s="34"/>
      <c r="C248" s="26"/>
      <c r="D248" s="26"/>
      <c r="E248" s="22" t="s">
        <v>36</v>
      </c>
      <c r="F248" s="22"/>
      <c r="G248" s="75"/>
      <c r="H248" s="30" t="str">
        <f>IF(ISBLANK(G248),"&lt;-- Let op; neem het fuelstreamnummer van deze blend op die overeenkomt met het MP","")</f>
        <v>&lt;-- Let op; neem het fuelstreamnummer van deze blend op die overeenkomt met het MP</v>
      </c>
      <c r="I248" s="26"/>
      <c r="J248" s="26"/>
      <c r="K248" s="26"/>
      <c r="L248" s="26"/>
      <c r="M248" s="11"/>
      <c r="N248" s="11"/>
      <c r="O248" s="11"/>
      <c r="P248" s="11"/>
      <c r="Q248" s="11"/>
      <c r="R248" s="11"/>
      <c r="S248" s="11"/>
      <c r="T248" s="11"/>
      <c r="U248" s="9"/>
    </row>
    <row r="249" spans="1:28" ht="20.25" customHeight="1" x14ac:dyDescent="0.25">
      <c r="B249" s="34"/>
      <c r="C249" s="26"/>
      <c r="D249" s="26"/>
      <c r="E249" s="22" t="s">
        <v>44</v>
      </c>
      <c r="F249" s="22"/>
      <c r="G249" s="74"/>
      <c r="H249" s="30" t="str">
        <f>IF(ISBLANK(G249),"&lt;-- Let op; neem naam van de blend op","")</f>
        <v>&lt;-- Let op; neem naam van de blend op</v>
      </c>
      <c r="I249" s="26"/>
      <c r="J249" s="26"/>
      <c r="K249" s="26"/>
      <c r="L249" s="26"/>
      <c r="M249" s="11"/>
      <c r="N249" s="11"/>
      <c r="O249" s="11"/>
      <c r="P249" s="11"/>
      <c r="Q249" s="11"/>
      <c r="R249" s="11"/>
      <c r="S249" s="11"/>
      <c r="T249" s="11"/>
      <c r="U249" s="9"/>
    </row>
    <row r="250" spans="1:28" ht="14.25" customHeight="1" x14ac:dyDescent="0.25">
      <c r="B250" s="34"/>
      <c r="C250" s="26"/>
      <c r="D250" s="26"/>
      <c r="E250" s="22" t="s">
        <v>51</v>
      </c>
      <c r="F250" s="22"/>
      <c r="G250" s="20" t="s">
        <v>18</v>
      </c>
      <c r="H250" s="20"/>
      <c r="I250" s="22"/>
      <c r="J250" s="26"/>
      <c r="K250" s="26"/>
      <c r="L250" s="26"/>
      <c r="M250" s="9"/>
      <c r="N250" s="9"/>
      <c r="O250" s="9"/>
      <c r="P250" s="9"/>
      <c r="Q250" s="9"/>
      <c r="R250" s="9"/>
      <c r="S250" s="9"/>
      <c r="T250" s="9"/>
      <c r="U250" s="9"/>
    </row>
    <row r="251" spans="1:28" ht="14.25" customHeight="1" x14ac:dyDescent="0.25">
      <c r="B251" s="34"/>
      <c r="C251" s="113"/>
      <c r="D251" s="19"/>
      <c r="E251" s="19"/>
      <c r="F251" s="19"/>
      <c r="G251" s="19"/>
      <c r="H251" s="19"/>
      <c r="I251" s="19"/>
      <c r="J251" s="19"/>
      <c r="K251" s="19"/>
      <c r="L251" s="19"/>
      <c r="M251" s="9"/>
      <c r="N251" s="9"/>
      <c r="O251" s="9"/>
      <c r="P251" s="9"/>
      <c r="Q251" s="9"/>
      <c r="R251" s="9"/>
      <c r="S251" s="9"/>
      <c r="T251" s="9"/>
      <c r="U251" s="9"/>
    </row>
    <row r="252" spans="1:28" ht="14.25" customHeight="1" x14ac:dyDescent="0.25">
      <c r="B252" s="34"/>
      <c r="C252" s="26" t="s">
        <v>50</v>
      </c>
      <c r="D252" s="26"/>
      <c r="E252" s="22"/>
      <c r="F252" s="22"/>
      <c r="G252" s="22"/>
      <c r="H252" s="22"/>
      <c r="I252" s="22"/>
      <c r="J252" s="26"/>
      <c r="K252" s="26"/>
      <c r="L252" s="26"/>
      <c r="M252" s="9"/>
    </row>
    <row r="253" spans="1:28" s="1" customFormat="1" ht="45" x14ac:dyDescent="0.25">
      <c r="B253" s="34"/>
      <c r="C253" s="79"/>
      <c r="D253" s="79"/>
      <c r="E253" s="2" t="s">
        <v>0</v>
      </c>
      <c r="F253" s="2" t="s">
        <v>66</v>
      </c>
      <c r="G253" s="36" t="str">
        <f>"Uitgeslagen hoeveelheid - "&amp;G250</f>
        <v>Uitgeslagen hoeveelheid - liters 15</v>
      </c>
      <c r="H253" s="36"/>
      <c r="I253" s="36" t="s">
        <v>48</v>
      </c>
      <c r="J253" s="26"/>
      <c r="K253" s="26"/>
      <c r="L253" s="26"/>
      <c r="M253" s="10"/>
      <c r="N253" s="50" t="s">
        <v>52</v>
      </c>
      <c r="O253" s="50" t="s">
        <v>54</v>
      </c>
      <c r="P253" s="50" t="s">
        <v>53</v>
      </c>
      <c r="Q253" s="50" t="s">
        <v>35</v>
      </c>
      <c r="R253" s="50" t="s">
        <v>55</v>
      </c>
      <c r="S253" s="50" t="s">
        <v>21</v>
      </c>
      <c r="T253" s="50" t="s">
        <v>56</v>
      </c>
      <c r="U253" s="50" t="s">
        <v>57</v>
      </c>
      <c r="V253" s="50" t="s">
        <v>1</v>
      </c>
      <c r="W253" s="50" t="s">
        <v>2</v>
      </c>
      <c r="X253" s="50" t="s">
        <v>3</v>
      </c>
      <c r="Y253" s="50" t="s">
        <v>4</v>
      </c>
      <c r="Z253" s="50" t="s">
        <v>5</v>
      </c>
    </row>
    <row r="254" spans="1:28" ht="27" customHeight="1" x14ac:dyDescent="0.25">
      <c r="B254" s="34"/>
      <c r="C254" s="115">
        <f>_xlfn.IFNA(IF(F254="1000kg",3,_xlfn.IFNA(MATCH(H254,dichth2,0),2)),2)</f>
        <v>2</v>
      </c>
      <c r="D254" s="2" t="s">
        <v>13</v>
      </c>
      <c r="E254" s="74"/>
      <c r="F254" s="102" t="e">
        <f>INDEX(RFA,MATCH(E254,comps,0))</f>
        <v>#N/A</v>
      </c>
      <c r="G254" s="76"/>
      <c r="H254" s="106" t="s">
        <v>82</v>
      </c>
      <c r="I254" s="101"/>
      <c r="J254" s="30" t="str">
        <f>IF(G250="1000kg",
   "dichtheid niet van toepassing",
   IF(C254&lt;&gt;1,
      "Let op, door NEa geadviseerde dichtheid wordt nu meegenomen (zie tabel gegevens). Als u zelf dichtheid wilt opgeven, selecteer dan 'eigen dichtheid invullen' in cel H"&amp;ROW(J254),
      "kies een getal tussen 0 en 1,0"
   )
)</f>
        <v>Let op, door NEa geadviseerde dichtheid wordt nu meegenomen (zie tabel gegevens). Als u zelf dichtheid wilt opgeven, selecteer dan 'eigen dichtheid invullen' in cel H254</v>
      </c>
      <c r="K254" s="26"/>
      <c r="L254" s="26"/>
      <c r="M254" s="14"/>
      <c r="N254" s="10"/>
      <c r="O254" s="11" t="str">
        <f>B246</f>
        <v xml:space="preserve">Overige blend 13: </v>
      </c>
      <c r="P254">
        <f>G249</f>
        <v>0</v>
      </c>
      <c r="Q254">
        <f>G248</f>
        <v>0</v>
      </c>
      <c r="R254">
        <f t="shared" ref="R254:R255" si="34">E254</f>
        <v>0</v>
      </c>
      <c r="S254" t="e">
        <f t="shared" ref="S254:S255" si="35">F254</f>
        <v>#N/A</v>
      </c>
      <c r="T254">
        <f t="shared" ref="T254:T255" si="36">G254</f>
        <v>0</v>
      </c>
      <c r="U254" s="114" t="str">
        <f>H254</f>
        <v>Dichtheid geadviseerd door NEa (niets invullen in kolom I)</v>
      </c>
      <c r="V254" s="25" t="e">
        <f>IF(OR(C254&lt;&gt;1,ISBLANK(I254)),
   INDEX(Gegevens!$D$3:$D$15,MATCH($E254,comps,0)),
   I254
)</f>
        <v>#N/A</v>
      </c>
      <c r="W254" s="5" t="e">
        <f>INDEX(ocw,MATCH($E254,comps,0))</f>
        <v>#N/A</v>
      </c>
      <c r="X254" s="4" t="e">
        <f>IF(F254="liters 15",
   IF(V254=0,"ERROR",W254*V254),
   IF(F254="1000kg",
      W254,
      "ERROR"
   )
)</f>
        <v>#N/A</v>
      </c>
      <c r="Y254" s="5" t="e">
        <f>INDEX(Gegevens!$F$3:$F$15,MATCH($E254,comps,0))</f>
        <v>#N/A</v>
      </c>
      <c r="Z254" s="4">
        <v>0</v>
      </c>
      <c r="AB254" t="e">
        <f>IF(OR(X254="ERROR",X255="ERROR"),
   "ERROR",
   "OK"
)</f>
        <v>#N/A</v>
      </c>
    </row>
    <row r="255" spans="1:28" ht="32.25" customHeight="1" x14ac:dyDescent="0.25">
      <c r="B255" s="34"/>
      <c r="C255" s="115">
        <f>IF(G250="1000kg",
   3,
   IF(E255=Gegevens!$B$13,
      1,
      _xlfn.IFNA(MATCH(H255,dichth2,0),2)
   )
)</f>
        <v>2</v>
      </c>
      <c r="D255" s="2" t="s">
        <v>14</v>
      </c>
      <c r="E255" s="74"/>
      <c r="F255" s="102" t="e">
        <f>INDEX(RFA,MATCH(E255,comps,0))</f>
        <v>#N/A</v>
      </c>
      <c r="G255" s="76"/>
      <c r="H255" s="106" t="s">
        <v>82</v>
      </c>
      <c r="I255" s="77"/>
      <c r="J255" s="30" t="str">
        <f>IF(E255=Gegevens!$B$13,
   "geen standaarddichtheid beschikbaar; kies een getal tussen 0 en 1,5",
   IF(G250="1000kg",
      "dichtheid niet van toepassing",
      IF(C254&lt;&gt;1,
         "Let op, door NEa geadviseerde dichtheid wordt nu meegenomen (zie tabel gegevens). Als u zelf dichtheid wilt opgeven, selecteer dan 'eigen dichtheid invullen' in cel H"&amp;ROW(J255),
         "kies een getal tussen 0 en 1,0"
      )
   )
)</f>
        <v>Let op, door NEa geadviseerde dichtheid wordt nu meegenomen (zie tabel gegevens). Als u zelf dichtheid wilt opgeven, selecteer dan 'eigen dichtheid invullen' in cel H255</v>
      </c>
      <c r="K255" s="26"/>
      <c r="L255" s="26"/>
      <c r="M255" s="14"/>
      <c r="N255" s="14"/>
      <c r="O255" s="11" t="str">
        <f>B246</f>
        <v xml:space="preserve">Overige blend 13: </v>
      </c>
      <c r="P255">
        <f>G249</f>
        <v>0</v>
      </c>
      <c r="Q255">
        <f>G248</f>
        <v>0</v>
      </c>
      <c r="R255">
        <f t="shared" si="34"/>
        <v>0</v>
      </c>
      <c r="S255" t="e">
        <f t="shared" si="35"/>
        <v>#N/A</v>
      </c>
      <c r="T255">
        <f t="shared" si="36"/>
        <v>0</v>
      </c>
      <c r="U255" s="114" t="str">
        <f>H255</f>
        <v>Dichtheid geadviseerd door NEa (niets invullen in kolom I)</v>
      </c>
      <c r="V255" s="25" t="e">
        <f>IF(OR(C255&lt;&gt;1,ISBLANK(I255)),
   INDEX(Gegevens!$D$3:$D$15,MATCH($E255,comps,0)),
   I255
)</f>
        <v>#N/A</v>
      </c>
      <c r="W255" s="5" t="e">
        <f>INDEX(ocw,MATCH($E255,comps,0))</f>
        <v>#N/A</v>
      </c>
      <c r="X255" s="4" t="e">
        <f>IF(F255="liters 15",
   IF(V255=0,"ERROR",W255*V255),
   IF(F255="1000kg",
      W255,
      "ERROR"
   )
)</f>
        <v>#N/A</v>
      </c>
      <c r="Y255" s="5" t="e">
        <f>INDEX(Gegevens!$F$3:$F$15,MATCH($E255,comps,0))</f>
        <v>#N/A</v>
      </c>
      <c r="Z255" s="4">
        <v>1</v>
      </c>
    </row>
    <row r="256" spans="1:28" hidden="1" x14ac:dyDescent="0.25">
      <c r="B256" s="34"/>
      <c r="C256" s="2"/>
      <c r="D256" s="2"/>
      <c r="E256" s="12"/>
      <c r="F256" s="12"/>
      <c r="G256" s="12"/>
      <c r="H256" s="12"/>
      <c r="I256" s="13">
        <f>SUM(G254:G255)</f>
        <v>0</v>
      </c>
      <c r="J256" s="14"/>
      <c r="K256" s="26"/>
      <c r="L256" s="26"/>
      <c r="M256" s="14"/>
      <c r="N256" s="14"/>
      <c r="O256" s="14"/>
      <c r="P256" s="12"/>
      <c r="Q256" s="12"/>
      <c r="R256" s="12" t="e">
        <f>IF(#REF!="liters 15",((G254/I256)*V254*W254)+((G255/I256)*V255*W255),((G254/I256)*W254)+((G255/I256)*W255))</f>
        <v>#REF!</v>
      </c>
      <c r="S256" s="12" t="e">
        <f>(T256*Y255)+((1-T256)*Y254)</f>
        <v>#N/A</v>
      </c>
      <c r="T256" s="12" t="e">
        <f>(G255*V255*W255)/((G255*V255*W255)+(G254*V254*W254))</f>
        <v>#N/A</v>
      </c>
      <c r="U256" s="11"/>
    </row>
    <row r="257" spans="1:27" x14ac:dyDescent="0.25">
      <c r="B257" s="34"/>
      <c r="C257" s="3"/>
      <c r="D257" s="3"/>
      <c r="E257" s="3"/>
      <c r="F257" s="3"/>
      <c r="G257" s="3"/>
      <c r="H257" s="3"/>
      <c r="I257" s="3"/>
      <c r="J257" s="3"/>
      <c r="K257" s="26"/>
      <c r="L257" s="26"/>
      <c r="M257" s="14"/>
      <c r="N257" s="14"/>
      <c r="O257" s="14"/>
      <c r="U257" s="11"/>
    </row>
    <row r="258" spans="1:27" x14ac:dyDescent="0.25">
      <c r="B258" s="34"/>
      <c r="C258" s="26" t="s">
        <v>47</v>
      </c>
      <c r="D258" s="26"/>
      <c r="E258" s="22"/>
      <c r="F258" s="22"/>
      <c r="G258" s="22"/>
      <c r="H258" s="22"/>
      <c r="I258" s="22"/>
      <c r="J258" s="26"/>
      <c r="K258" s="26"/>
      <c r="L258" s="26"/>
      <c r="M258" s="15"/>
      <c r="N258" s="15"/>
      <c r="AA258" s="29"/>
    </row>
    <row r="259" spans="1:27" x14ac:dyDescent="0.25">
      <c r="B259" s="34"/>
      <c r="C259" s="3"/>
      <c r="D259" s="6"/>
      <c r="E259" s="7"/>
      <c r="F259" s="7" t="s">
        <v>21</v>
      </c>
      <c r="G259" s="98" t="s">
        <v>46</v>
      </c>
      <c r="H259" s="8"/>
      <c r="I259" s="8"/>
      <c r="J259" s="8"/>
      <c r="K259" s="26"/>
      <c r="L259" s="26"/>
      <c r="M259" s="11"/>
      <c r="N259" s="11"/>
      <c r="AA259" s="29"/>
    </row>
    <row r="260" spans="1:27" x14ac:dyDescent="0.25">
      <c r="B260" s="34"/>
      <c r="C260" s="3"/>
      <c r="D260" s="6"/>
      <c r="E260" s="6" t="s">
        <v>80</v>
      </c>
      <c r="F260" s="28" t="str">
        <f>G250</f>
        <v>liters 15</v>
      </c>
      <c r="G260" s="96">
        <f>G254+G255</f>
        <v>0</v>
      </c>
      <c r="H260" s="8"/>
      <c r="I260" s="8"/>
      <c r="J260" s="88"/>
      <c r="K260" s="26"/>
      <c r="L260" s="26"/>
      <c r="M260" s="14"/>
      <c r="N260" s="14"/>
      <c r="O260" s="14"/>
    </row>
    <row r="261" spans="1:27" x14ac:dyDescent="0.25">
      <c r="B261" s="34"/>
      <c r="C261" s="3"/>
      <c r="D261" s="6"/>
      <c r="E261" s="6" t="s">
        <v>19</v>
      </c>
      <c r="F261" s="28" t="s">
        <v>31</v>
      </c>
      <c r="G261" s="87" t="e">
        <f>IF(AB254="ERROR",
   "ERROR",
   SUMPRODUCT(X254:X255,G254:G255)/SUM(G254:G255)/1000
)</f>
        <v>#N/A</v>
      </c>
      <c r="H261" s="8"/>
      <c r="I261" s="8"/>
      <c r="J261" s="8"/>
      <c r="K261" s="26"/>
      <c r="L261" s="26"/>
      <c r="M261" s="16"/>
      <c r="N261" s="16"/>
      <c r="O261" s="16"/>
    </row>
    <row r="262" spans="1:27" x14ac:dyDescent="0.25">
      <c r="B262" s="34"/>
      <c r="C262" s="3"/>
      <c r="D262" s="6"/>
      <c r="E262" s="6" t="s">
        <v>20</v>
      </c>
      <c r="F262" s="28" t="s">
        <v>16</v>
      </c>
      <c r="G262" s="87" t="e">
        <f>IF(AB254="ERROR",
   "ERROR",
   SUMPRODUCT(Y254:Y255,G254:G255,X254:X255)/SUMPRODUCT(X254:X255,G254:G255)/1000
)</f>
        <v>#N/A</v>
      </c>
      <c r="H262" s="8"/>
      <c r="I262" s="8"/>
      <c r="J262" s="8"/>
      <c r="K262" s="26"/>
      <c r="L262" s="26"/>
      <c r="M262" s="17"/>
      <c r="N262" s="17"/>
      <c r="O262" s="17"/>
    </row>
    <row r="263" spans="1:27" x14ac:dyDescent="0.25">
      <c r="B263" s="34"/>
      <c r="C263" s="3"/>
      <c r="D263" s="6"/>
      <c r="E263" s="6" t="s">
        <v>45</v>
      </c>
      <c r="F263" s="62" t="s">
        <v>76</v>
      </c>
      <c r="G263" s="95" t="e">
        <f>IF(AB254="ERROR",
   "ERROR",
   (G255*X255)/SUMPRODUCT(X254:X255,G254:G255)
)</f>
        <v>#N/A</v>
      </c>
      <c r="H263" s="8"/>
      <c r="I263" s="8"/>
      <c r="J263" s="8"/>
      <c r="K263" s="26"/>
      <c r="L263" s="26"/>
      <c r="M263" s="18"/>
      <c r="N263" s="18"/>
      <c r="O263" s="18"/>
    </row>
    <row r="264" spans="1:27" x14ac:dyDescent="0.25">
      <c r="B264" s="34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11"/>
      <c r="N264" s="11"/>
      <c r="O264" s="11"/>
    </row>
    <row r="265" spans="1:27" x14ac:dyDescent="0.25">
      <c r="A265" s="99" t="s">
        <v>62</v>
      </c>
    </row>
    <row r="266" spans="1:27" ht="51.75" customHeight="1" x14ac:dyDescent="0.25">
      <c r="B266" s="33" t="str">
        <f>"Overige blend "&amp;COUNTA($L$1:L266)&amp;": "&amp;G269</f>
        <v xml:space="preserve">Overige blend 14: </v>
      </c>
      <c r="C266" s="34"/>
      <c r="D266" s="34"/>
      <c r="E266" s="35"/>
      <c r="F266" s="35"/>
      <c r="G266" s="35"/>
      <c r="H266" s="35"/>
      <c r="I266" s="35"/>
      <c r="J266" s="35"/>
      <c r="K266" s="35"/>
      <c r="L266" s="70" t="s">
        <v>62</v>
      </c>
      <c r="M266" s="11"/>
      <c r="N266" s="11"/>
      <c r="O266" s="11"/>
      <c r="P266" s="11"/>
      <c r="Q266" s="11"/>
      <c r="R266" s="11"/>
      <c r="S266" s="11"/>
      <c r="T266" s="11"/>
    </row>
    <row r="267" spans="1:27" ht="20.25" customHeight="1" x14ac:dyDescent="0.25">
      <c r="B267" s="34"/>
      <c r="C267" s="31" t="s">
        <v>49</v>
      </c>
      <c r="D267" s="31"/>
      <c r="E267" s="32"/>
      <c r="F267" s="32"/>
      <c r="G267" s="31"/>
      <c r="H267" s="31"/>
      <c r="I267" s="31"/>
      <c r="J267" s="31"/>
      <c r="K267" s="31"/>
      <c r="L267" s="31"/>
      <c r="M267" s="11"/>
      <c r="N267" s="11"/>
      <c r="O267" s="11"/>
      <c r="P267" s="11"/>
      <c r="Q267" s="11"/>
      <c r="R267" s="11"/>
      <c r="S267" s="11"/>
      <c r="T267" s="11"/>
      <c r="U267" s="9"/>
    </row>
    <row r="268" spans="1:27" ht="31.5" customHeight="1" x14ac:dyDescent="0.25">
      <c r="B268" s="34"/>
      <c r="C268" s="26"/>
      <c r="D268" s="26"/>
      <c r="E268" s="22" t="s">
        <v>36</v>
      </c>
      <c r="F268" s="22"/>
      <c r="G268" s="75"/>
      <c r="H268" s="30" t="str">
        <f>IF(ISBLANK(G268),"&lt;-- Let op; neem het fuelstreamnummer van deze blend op die overeenkomt met het MP","")</f>
        <v>&lt;-- Let op; neem het fuelstreamnummer van deze blend op die overeenkomt met het MP</v>
      </c>
      <c r="I268" s="26"/>
      <c r="J268" s="26"/>
      <c r="K268" s="26"/>
      <c r="L268" s="26"/>
      <c r="M268" s="11"/>
      <c r="N268" s="11"/>
      <c r="O268" s="11"/>
      <c r="P268" s="11"/>
      <c r="Q268" s="11"/>
      <c r="R268" s="11"/>
      <c r="S268" s="11"/>
      <c r="T268" s="11"/>
      <c r="U268" s="9"/>
    </row>
    <row r="269" spans="1:27" ht="20.25" customHeight="1" x14ac:dyDescent="0.25">
      <c r="B269" s="34"/>
      <c r="C269" s="26"/>
      <c r="D269" s="26"/>
      <c r="E269" s="22" t="s">
        <v>44</v>
      </c>
      <c r="F269" s="22"/>
      <c r="G269" s="74"/>
      <c r="H269" s="30" t="str">
        <f>IF(ISBLANK(G269),"&lt;-- Let op; neem naam van de blend op","")</f>
        <v>&lt;-- Let op; neem naam van de blend op</v>
      </c>
      <c r="I269" s="26"/>
      <c r="J269" s="26"/>
      <c r="K269" s="26"/>
      <c r="L269" s="26"/>
      <c r="M269" s="11"/>
      <c r="N269" s="11"/>
      <c r="O269" s="11"/>
      <c r="P269" s="11"/>
      <c r="Q269" s="11"/>
      <c r="R269" s="11"/>
      <c r="S269" s="11"/>
      <c r="T269" s="11"/>
      <c r="U269" s="9"/>
    </row>
    <row r="270" spans="1:27" ht="14.25" customHeight="1" x14ac:dyDescent="0.25">
      <c r="B270" s="34"/>
      <c r="C270" s="26"/>
      <c r="D270" s="26"/>
      <c r="E270" s="22" t="s">
        <v>51</v>
      </c>
      <c r="F270" s="22"/>
      <c r="G270" s="20" t="s">
        <v>18</v>
      </c>
      <c r="H270" s="20"/>
      <c r="I270" s="22"/>
      <c r="J270" s="26"/>
      <c r="K270" s="26"/>
      <c r="L270" s="26"/>
      <c r="M270" s="9"/>
      <c r="N270" s="9"/>
      <c r="O270" s="9"/>
      <c r="P270" s="9"/>
      <c r="Q270" s="9"/>
      <c r="R270" s="9"/>
      <c r="S270" s="9"/>
      <c r="T270" s="9"/>
      <c r="U270" s="9"/>
    </row>
    <row r="271" spans="1:27" ht="14.25" customHeight="1" x14ac:dyDescent="0.25">
      <c r="B271" s="34"/>
      <c r="C271" s="113"/>
      <c r="D271" s="19"/>
      <c r="E271" s="19"/>
      <c r="F271" s="19"/>
      <c r="G271" s="19"/>
      <c r="H271" s="19"/>
      <c r="I271" s="19"/>
      <c r="J271" s="19"/>
      <c r="K271" s="19"/>
      <c r="L271" s="19"/>
      <c r="M271" s="9"/>
      <c r="N271" s="9"/>
      <c r="O271" s="9"/>
      <c r="P271" s="9"/>
      <c r="Q271" s="9"/>
      <c r="R271" s="9"/>
      <c r="S271" s="9"/>
      <c r="T271" s="9"/>
      <c r="U271" s="9"/>
    </row>
    <row r="272" spans="1:27" ht="14.25" customHeight="1" x14ac:dyDescent="0.25">
      <c r="B272" s="34"/>
      <c r="C272" s="26" t="s">
        <v>50</v>
      </c>
      <c r="D272" s="26"/>
      <c r="E272" s="22"/>
      <c r="F272" s="22"/>
      <c r="G272" s="22"/>
      <c r="H272" s="22"/>
      <c r="I272" s="22"/>
      <c r="J272" s="26"/>
      <c r="K272" s="26"/>
      <c r="L272" s="26"/>
      <c r="M272" s="9"/>
    </row>
    <row r="273" spans="1:28" s="1" customFormat="1" ht="45" x14ac:dyDescent="0.25">
      <c r="B273" s="34"/>
      <c r="C273" s="79"/>
      <c r="D273" s="79"/>
      <c r="E273" s="2" t="s">
        <v>0</v>
      </c>
      <c r="F273" s="2" t="s">
        <v>66</v>
      </c>
      <c r="G273" s="36" t="str">
        <f>"Uitgeslagen hoeveelheid - "&amp;G270</f>
        <v>Uitgeslagen hoeveelheid - liters 15</v>
      </c>
      <c r="H273" s="36"/>
      <c r="I273" s="36" t="s">
        <v>48</v>
      </c>
      <c r="J273" s="26"/>
      <c r="K273" s="26"/>
      <c r="L273" s="26"/>
      <c r="M273" s="10"/>
      <c r="N273" s="50" t="s">
        <v>52</v>
      </c>
      <c r="O273" s="50" t="s">
        <v>54</v>
      </c>
      <c r="P273" s="50" t="s">
        <v>53</v>
      </c>
      <c r="Q273" s="50" t="s">
        <v>35</v>
      </c>
      <c r="R273" s="50" t="s">
        <v>55</v>
      </c>
      <c r="S273" s="50" t="s">
        <v>21</v>
      </c>
      <c r="T273" s="50" t="s">
        <v>56</v>
      </c>
      <c r="U273" s="50" t="s">
        <v>57</v>
      </c>
      <c r="V273" s="50" t="s">
        <v>1</v>
      </c>
      <c r="W273" s="50" t="s">
        <v>2</v>
      </c>
      <c r="X273" s="50" t="s">
        <v>3</v>
      </c>
      <c r="Y273" s="50" t="s">
        <v>4</v>
      </c>
      <c r="Z273" s="50" t="s">
        <v>5</v>
      </c>
    </row>
    <row r="274" spans="1:28" ht="27" customHeight="1" x14ac:dyDescent="0.25">
      <c r="B274" s="34"/>
      <c r="C274" s="115">
        <f>_xlfn.IFNA(IF(F274="1000kg",3,_xlfn.IFNA(MATCH(H274,dichth2,0),2)),2)</f>
        <v>2</v>
      </c>
      <c r="D274" s="2" t="s">
        <v>13</v>
      </c>
      <c r="E274" s="74"/>
      <c r="F274" s="102" t="e">
        <f>INDEX(RFA,MATCH(E274,comps,0))</f>
        <v>#N/A</v>
      </c>
      <c r="G274" s="76"/>
      <c r="H274" s="106" t="s">
        <v>82</v>
      </c>
      <c r="I274" s="101"/>
      <c r="J274" s="30" t="str">
        <f>IF(G270="1000kg",
   "dichtheid niet van toepassing",
   IF(C274&lt;&gt;1,
      "Let op, door NEa geadviseerde dichtheid wordt nu meegenomen (zie tabel gegevens). Als u zelf dichtheid wilt opgeven, selecteer dan 'eigen dichtheid invullen' in cel H"&amp;ROW(J274),
      "kies een getal tussen 0 en 1,0"
   )
)</f>
        <v>Let op, door NEa geadviseerde dichtheid wordt nu meegenomen (zie tabel gegevens). Als u zelf dichtheid wilt opgeven, selecteer dan 'eigen dichtheid invullen' in cel H274</v>
      </c>
      <c r="K274" s="26"/>
      <c r="L274" s="26"/>
      <c r="M274" s="14"/>
      <c r="N274" s="10"/>
      <c r="O274" s="11" t="str">
        <f>B266</f>
        <v xml:space="preserve">Overige blend 14: </v>
      </c>
      <c r="P274">
        <f>G269</f>
        <v>0</v>
      </c>
      <c r="Q274">
        <f>G268</f>
        <v>0</v>
      </c>
      <c r="R274">
        <f t="shared" ref="R274:R275" si="37">E274</f>
        <v>0</v>
      </c>
      <c r="S274" t="e">
        <f t="shared" ref="S274:S275" si="38">F274</f>
        <v>#N/A</v>
      </c>
      <c r="T274">
        <f t="shared" ref="T274:T275" si="39">G274</f>
        <v>0</v>
      </c>
      <c r="U274" s="114" t="str">
        <f>H274</f>
        <v>Dichtheid geadviseerd door NEa (niets invullen in kolom I)</v>
      </c>
      <c r="V274" s="25" t="e">
        <f>IF(OR(C274&lt;&gt;1,ISBLANK(I274)),
   INDEX(Gegevens!$D$3:$D$15,MATCH($E274,comps,0)),
   I274
)</f>
        <v>#N/A</v>
      </c>
      <c r="W274" s="5" t="e">
        <f>INDEX(ocw,MATCH($E274,comps,0))</f>
        <v>#N/A</v>
      </c>
      <c r="X274" s="4" t="e">
        <f>IF(F274="liters 15",
   IF(V274=0,"ERROR",W274*V274),
   IF(F274="1000kg",
      W274,
      "ERROR"
   )
)</f>
        <v>#N/A</v>
      </c>
      <c r="Y274" s="5" t="e">
        <f>INDEX(Gegevens!$F$3:$F$15,MATCH($E274,comps,0))</f>
        <v>#N/A</v>
      </c>
      <c r="Z274" s="4">
        <v>0</v>
      </c>
      <c r="AB274" t="e">
        <f>IF(OR(X274="ERROR",X275="ERROR"),
   "ERROR",
   "OK"
)</f>
        <v>#N/A</v>
      </c>
    </row>
    <row r="275" spans="1:28" ht="32.25" customHeight="1" x14ac:dyDescent="0.25">
      <c r="B275" s="34"/>
      <c r="C275" s="115">
        <f>IF(G270="1000kg",
   3,
   IF(E275=Gegevens!$B$13,
      1,
      _xlfn.IFNA(MATCH(H275,dichth2,0),2)
   )
)</f>
        <v>2</v>
      </c>
      <c r="D275" s="2" t="s">
        <v>14</v>
      </c>
      <c r="E275" s="74"/>
      <c r="F275" s="102" t="e">
        <f>INDEX(RFA,MATCH(E275,comps,0))</f>
        <v>#N/A</v>
      </c>
      <c r="G275" s="76"/>
      <c r="H275" s="106" t="s">
        <v>82</v>
      </c>
      <c r="I275" s="77"/>
      <c r="J275" s="30" t="str">
        <f>IF(E275=Gegevens!$B$13,
   "geen standaarddichtheid beschikbaar; kies een getal tussen 0 en 1,5",
   IF(G270="1000kg",
      "dichtheid niet van toepassing",
      IF(C274&lt;&gt;1,
         "Let op, door NEa geadviseerde dichtheid wordt nu meegenomen (zie tabel gegevens). Als u zelf dichtheid wilt opgeven, selecteer dan 'eigen dichtheid invullen' in cel H"&amp;ROW(J275),
         "kies een getal tussen 0 en 1,0"
      )
   )
)</f>
        <v>Let op, door NEa geadviseerde dichtheid wordt nu meegenomen (zie tabel gegevens). Als u zelf dichtheid wilt opgeven, selecteer dan 'eigen dichtheid invullen' in cel H275</v>
      </c>
      <c r="K275" s="26"/>
      <c r="L275" s="26"/>
      <c r="M275" s="14"/>
      <c r="N275" s="14"/>
      <c r="O275" s="11" t="str">
        <f>B266</f>
        <v xml:space="preserve">Overige blend 14: </v>
      </c>
      <c r="P275">
        <f>G269</f>
        <v>0</v>
      </c>
      <c r="Q275">
        <f>G268</f>
        <v>0</v>
      </c>
      <c r="R275">
        <f t="shared" si="37"/>
        <v>0</v>
      </c>
      <c r="S275" t="e">
        <f t="shared" si="38"/>
        <v>#N/A</v>
      </c>
      <c r="T275">
        <f t="shared" si="39"/>
        <v>0</v>
      </c>
      <c r="U275" s="114" t="str">
        <f>H275</f>
        <v>Dichtheid geadviseerd door NEa (niets invullen in kolom I)</v>
      </c>
      <c r="V275" s="25" t="e">
        <f>IF(OR(C275&lt;&gt;1,ISBLANK(I275)),
   INDEX(Gegevens!$D$3:$D$15,MATCH($E275,comps,0)),
   I275
)</f>
        <v>#N/A</v>
      </c>
      <c r="W275" s="5" t="e">
        <f>INDEX(ocw,MATCH($E275,comps,0))</f>
        <v>#N/A</v>
      </c>
      <c r="X275" s="4" t="e">
        <f>IF(F275="liters 15",
   IF(V275=0,"ERROR",W275*V275),
   IF(F275="1000kg",
      W275,
      "ERROR"
   )
)</f>
        <v>#N/A</v>
      </c>
      <c r="Y275" s="5" t="e">
        <f>INDEX(Gegevens!$F$3:$F$15,MATCH($E275,comps,0))</f>
        <v>#N/A</v>
      </c>
      <c r="Z275" s="4">
        <v>1</v>
      </c>
    </row>
    <row r="276" spans="1:28" hidden="1" x14ac:dyDescent="0.25">
      <c r="B276" s="34"/>
      <c r="C276" s="2"/>
      <c r="D276" s="2"/>
      <c r="E276" s="12"/>
      <c r="F276" s="12"/>
      <c r="G276" s="12"/>
      <c r="H276" s="12"/>
      <c r="I276" s="13">
        <f>SUM(G274:G275)</f>
        <v>0</v>
      </c>
      <c r="J276" s="14"/>
      <c r="K276" s="26"/>
      <c r="L276" s="26"/>
      <c r="M276" s="14"/>
      <c r="N276" s="14"/>
      <c r="O276" s="14"/>
      <c r="P276" s="12"/>
      <c r="Q276" s="12"/>
      <c r="R276" s="12" t="e">
        <f>IF(#REF!="liters 15",((G274/I276)*V274*W274)+((G275/I276)*V275*W275),((G274/I276)*W274)+((G275/I276)*W275))</f>
        <v>#REF!</v>
      </c>
      <c r="S276" s="12" t="e">
        <f>(T276*Y275)+((1-T276)*Y274)</f>
        <v>#N/A</v>
      </c>
      <c r="T276" s="12" t="e">
        <f>(G275*V275*W275)/((G275*V275*W275)+(G274*V274*W274))</f>
        <v>#N/A</v>
      </c>
      <c r="U276" s="11"/>
    </row>
    <row r="277" spans="1:28" x14ac:dyDescent="0.25">
      <c r="B277" s="34"/>
      <c r="C277" s="3"/>
      <c r="D277" s="3"/>
      <c r="E277" s="3"/>
      <c r="F277" s="3"/>
      <c r="G277" s="3"/>
      <c r="H277" s="3"/>
      <c r="I277" s="3"/>
      <c r="J277" s="3"/>
      <c r="K277" s="26"/>
      <c r="L277" s="26"/>
      <c r="M277" s="14"/>
      <c r="N277" s="14"/>
      <c r="O277" s="14"/>
      <c r="U277" s="11"/>
    </row>
    <row r="278" spans="1:28" x14ac:dyDescent="0.25">
      <c r="B278" s="34"/>
      <c r="C278" s="26" t="s">
        <v>47</v>
      </c>
      <c r="D278" s="26"/>
      <c r="E278" s="22"/>
      <c r="F278" s="22"/>
      <c r="G278" s="22"/>
      <c r="H278" s="22"/>
      <c r="I278" s="22"/>
      <c r="J278" s="26"/>
      <c r="K278" s="26"/>
      <c r="L278" s="26"/>
      <c r="M278" s="15"/>
      <c r="N278" s="15"/>
      <c r="AA278" s="29"/>
    </row>
    <row r="279" spans="1:28" x14ac:dyDescent="0.25">
      <c r="B279" s="34"/>
      <c r="C279" s="3"/>
      <c r="D279" s="6"/>
      <c r="E279" s="7"/>
      <c r="F279" s="7" t="s">
        <v>21</v>
      </c>
      <c r="G279" s="98" t="s">
        <v>46</v>
      </c>
      <c r="H279" s="8"/>
      <c r="I279" s="8"/>
      <c r="J279" s="8"/>
      <c r="K279" s="26"/>
      <c r="L279" s="26"/>
      <c r="M279" s="11"/>
      <c r="N279" s="11"/>
      <c r="AA279" s="29"/>
    </row>
    <row r="280" spans="1:28" x14ac:dyDescent="0.25">
      <c r="B280" s="34"/>
      <c r="C280" s="3"/>
      <c r="D280" s="6"/>
      <c r="E280" s="6" t="s">
        <v>80</v>
      </c>
      <c r="F280" s="28" t="str">
        <f>G270</f>
        <v>liters 15</v>
      </c>
      <c r="G280" s="96">
        <f>G274+G275</f>
        <v>0</v>
      </c>
      <c r="H280" s="8"/>
      <c r="I280" s="8"/>
      <c r="J280" s="88"/>
      <c r="K280" s="26"/>
      <c r="L280" s="26"/>
      <c r="M280" s="14"/>
      <c r="N280" s="14"/>
      <c r="O280" s="14"/>
    </row>
    <row r="281" spans="1:28" x14ac:dyDescent="0.25">
      <c r="B281" s="34"/>
      <c r="C281" s="3"/>
      <c r="D281" s="6"/>
      <c r="E281" s="6" t="s">
        <v>19</v>
      </c>
      <c r="F281" s="28" t="s">
        <v>31</v>
      </c>
      <c r="G281" s="87" t="e">
        <f>IF(AB274="ERROR",
   "ERROR",
   SUMPRODUCT(X274:X275,G274:G275)/SUM(G274:G275)/1000
)</f>
        <v>#N/A</v>
      </c>
      <c r="H281" s="8"/>
      <c r="I281" s="8"/>
      <c r="J281" s="8"/>
      <c r="K281" s="26"/>
      <c r="L281" s="26"/>
      <c r="M281" s="16"/>
      <c r="N281" s="16"/>
      <c r="O281" s="16"/>
    </row>
    <row r="282" spans="1:28" x14ac:dyDescent="0.25">
      <c r="B282" s="34"/>
      <c r="C282" s="3"/>
      <c r="D282" s="6"/>
      <c r="E282" s="6" t="s">
        <v>20</v>
      </c>
      <c r="F282" s="28" t="s">
        <v>16</v>
      </c>
      <c r="G282" s="87" t="e">
        <f>IF(AB274="ERROR",
   "ERROR",
   SUMPRODUCT(Y274:Y275,G274:G275,X274:X275)/SUMPRODUCT(X274:X275,G274:G275)/1000
)</f>
        <v>#N/A</v>
      </c>
      <c r="H282" s="8"/>
      <c r="I282" s="8"/>
      <c r="J282" s="8"/>
      <c r="K282" s="26"/>
      <c r="L282" s="26"/>
      <c r="M282" s="17"/>
      <c r="N282" s="17"/>
      <c r="O282" s="17"/>
    </row>
    <row r="283" spans="1:28" x14ac:dyDescent="0.25">
      <c r="B283" s="34"/>
      <c r="C283" s="3"/>
      <c r="D283" s="6"/>
      <c r="E283" s="6" t="s">
        <v>45</v>
      </c>
      <c r="F283" s="62" t="s">
        <v>76</v>
      </c>
      <c r="G283" s="95" t="e">
        <f>IF(AB274="ERROR",
   "ERROR",
   (G275*X275)/SUMPRODUCT(X274:X275,G274:G275)
)</f>
        <v>#N/A</v>
      </c>
      <c r="H283" s="8"/>
      <c r="I283" s="8"/>
      <c r="J283" s="8"/>
      <c r="K283" s="26"/>
      <c r="L283" s="26"/>
      <c r="M283" s="18"/>
      <c r="N283" s="18"/>
      <c r="O283" s="18"/>
    </row>
    <row r="284" spans="1:28" x14ac:dyDescent="0.25">
      <c r="B284" s="34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11"/>
      <c r="N284" s="11"/>
      <c r="O284" s="11"/>
    </row>
    <row r="285" spans="1:28" x14ac:dyDescent="0.25">
      <c r="A285" s="99" t="s">
        <v>62</v>
      </c>
    </row>
    <row r="286" spans="1:28" ht="51.75" customHeight="1" x14ac:dyDescent="0.25">
      <c r="B286" s="33" t="str">
        <f>"Overige blend "&amp;COUNTA($L$1:L286)&amp;": "&amp;G289</f>
        <v xml:space="preserve">Overige blend 15: </v>
      </c>
      <c r="C286" s="34"/>
      <c r="D286" s="34"/>
      <c r="E286" s="35"/>
      <c r="F286" s="35"/>
      <c r="G286" s="35"/>
      <c r="H286" s="35"/>
      <c r="I286" s="35"/>
      <c r="J286" s="35"/>
      <c r="K286" s="35"/>
      <c r="L286" s="70" t="s">
        <v>62</v>
      </c>
      <c r="M286" s="11"/>
      <c r="N286" s="11"/>
      <c r="O286" s="11"/>
      <c r="P286" s="11"/>
      <c r="Q286" s="11"/>
      <c r="R286" s="11"/>
      <c r="S286" s="11"/>
      <c r="T286" s="11"/>
    </row>
    <row r="287" spans="1:28" ht="20.25" customHeight="1" x14ac:dyDescent="0.25">
      <c r="B287" s="34"/>
      <c r="C287" s="31" t="s">
        <v>49</v>
      </c>
      <c r="D287" s="31"/>
      <c r="E287" s="32"/>
      <c r="F287" s="32"/>
      <c r="G287" s="31"/>
      <c r="H287" s="31"/>
      <c r="I287" s="31"/>
      <c r="J287" s="31"/>
      <c r="K287" s="31"/>
      <c r="L287" s="31"/>
      <c r="M287" s="11"/>
      <c r="N287" s="11"/>
      <c r="O287" s="11"/>
      <c r="P287" s="11"/>
      <c r="Q287" s="11"/>
      <c r="R287" s="11"/>
      <c r="S287" s="11"/>
      <c r="T287" s="11"/>
      <c r="U287" s="9"/>
    </row>
    <row r="288" spans="1:28" ht="31.5" customHeight="1" x14ac:dyDescent="0.25">
      <c r="B288" s="34"/>
      <c r="C288" s="26"/>
      <c r="D288" s="26"/>
      <c r="E288" s="22" t="s">
        <v>36</v>
      </c>
      <c r="F288" s="22"/>
      <c r="G288" s="75"/>
      <c r="H288" s="30" t="str">
        <f>IF(ISBLANK(G288),"&lt;-- Let op; neem het fuelstreamnummer van deze blend op die overeenkomt met het MP","")</f>
        <v>&lt;-- Let op; neem het fuelstreamnummer van deze blend op die overeenkomt met het MP</v>
      </c>
      <c r="I288" s="26"/>
      <c r="J288" s="26"/>
      <c r="K288" s="26"/>
      <c r="L288" s="26"/>
      <c r="M288" s="11"/>
      <c r="N288" s="11"/>
      <c r="O288" s="11"/>
      <c r="P288" s="11"/>
      <c r="Q288" s="11"/>
      <c r="R288" s="11"/>
      <c r="S288" s="11"/>
      <c r="T288" s="11"/>
      <c r="U288" s="9"/>
    </row>
    <row r="289" spans="2:28" ht="20.25" customHeight="1" x14ac:dyDescent="0.25">
      <c r="B289" s="34"/>
      <c r="C289" s="26"/>
      <c r="D289" s="26"/>
      <c r="E289" s="22" t="s">
        <v>44</v>
      </c>
      <c r="F289" s="22"/>
      <c r="G289" s="74"/>
      <c r="H289" s="30" t="str">
        <f>IF(ISBLANK(G289),"&lt;-- Let op; neem naam van de blend op","")</f>
        <v>&lt;-- Let op; neem naam van de blend op</v>
      </c>
      <c r="I289" s="26"/>
      <c r="J289" s="26"/>
      <c r="K289" s="26"/>
      <c r="L289" s="26"/>
      <c r="M289" s="11"/>
      <c r="N289" s="11"/>
      <c r="O289" s="11"/>
      <c r="P289" s="11"/>
      <c r="Q289" s="11"/>
      <c r="R289" s="11"/>
      <c r="S289" s="11"/>
      <c r="T289" s="11"/>
      <c r="U289" s="9"/>
    </row>
    <row r="290" spans="2:28" ht="14.25" customHeight="1" x14ac:dyDescent="0.25">
      <c r="B290" s="34"/>
      <c r="C290" s="26"/>
      <c r="D290" s="26"/>
      <c r="E290" s="22" t="s">
        <v>51</v>
      </c>
      <c r="F290" s="22"/>
      <c r="G290" s="20" t="s">
        <v>18</v>
      </c>
      <c r="H290" s="20"/>
      <c r="I290" s="22"/>
      <c r="J290" s="26"/>
      <c r="K290" s="26"/>
      <c r="L290" s="26"/>
      <c r="M290" s="9"/>
      <c r="N290" s="9"/>
      <c r="O290" s="9"/>
      <c r="P290" s="9"/>
      <c r="Q290" s="9"/>
      <c r="R290" s="9"/>
      <c r="S290" s="9"/>
      <c r="T290" s="9"/>
      <c r="U290" s="9"/>
    </row>
    <row r="291" spans="2:28" ht="14.25" customHeight="1" x14ac:dyDescent="0.25">
      <c r="B291" s="34"/>
      <c r="C291" s="113"/>
      <c r="D291" s="19"/>
      <c r="E291" s="19"/>
      <c r="F291" s="19"/>
      <c r="G291" s="19"/>
      <c r="H291" s="19"/>
      <c r="I291" s="19"/>
      <c r="J291" s="19"/>
      <c r="K291" s="19"/>
      <c r="L291" s="19"/>
      <c r="M291" s="9"/>
      <c r="N291" s="9"/>
      <c r="O291" s="9"/>
      <c r="P291" s="9"/>
      <c r="Q291" s="9"/>
      <c r="R291" s="9"/>
      <c r="S291" s="9"/>
      <c r="T291" s="9"/>
      <c r="U291" s="9"/>
    </row>
    <row r="292" spans="2:28" ht="14.25" customHeight="1" x14ac:dyDescent="0.25">
      <c r="B292" s="34"/>
      <c r="C292" s="26" t="s">
        <v>50</v>
      </c>
      <c r="D292" s="26"/>
      <c r="E292" s="22"/>
      <c r="F292" s="22"/>
      <c r="G292" s="22"/>
      <c r="H292" s="22"/>
      <c r="I292" s="22"/>
      <c r="J292" s="26"/>
      <c r="K292" s="26"/>
      <c r="L292" s="26"/>
      <c r="M292" s="9"/>
    </row>
    <row r="293" spans="2:28" s="1" customFormat="1" ht="45" x14ac:dyDescent="0.25">
      <c r="B293" s="34"/>
      <c r="C293" s="79"/>
      <c r="D293" s="79"/>
      <c r="E293" s="2" t="s">
        <v>0</v>
      </c>
      <c r="F293" s="2" t="s">
        <v>66</v>
      </c>
      <c r="G293" s="36" t="str">
        <f>"Uitgeslagen hoeveelheid - "&amp;G290</f>
        <v>Uitgeslagen hoeveelheid - liters 15</v>
      </c>
      <c r="H293" s="36"/>
      <c r="I293" s="36" t="s">
        <v>48</v>
      </c>
      <c r="J293" s="26"/>
      <c r="K293" s="26"/>
      <c r="L293" s="26"/>
      <c r="M293" s="10"/>
      <c r="N293" s="50" t="s">
        <v>52</v>
      </c>
      <c r="O293" s="50" t="s">
        <v>54</v>
      </c>
      <c r="P293" s="50" t="s">
        <v>53</v>
      </c>
      <c r="Q293" s="50" t="s">
        <v>35</v>
      </c>
      <c r="R293" s="50" t="s">
        <v>55</v>
      </c>
      <c r="S293" s="50" t="s">
        <v>21</v>
      </c>
      <c r="T293" s="50" t="s">
        <v>56</v>
      </c>
      <c r="U293" s="50" t="s">
        <v>57</v>
      </c>
      <c r="V293" s="50" t="s">
        <v>1</v>
      </c>
      <c r="W293" s="50" t="s">
        <v>2</v>
      </c>
      <c r="X293" s="50" t="s">
        <v>3</v>
      </c>
      <c r="Y293" s="50" t="s">
        <v>4</v>
      </c>
      <c r="Z293" s="50" t="s">
        <v>5</v>
      </c>
    </row>
    <row r="294" spans="2:28" ht="27" customHeight="1" x14ac:dyDescent="0.25">
      <c r="B294" s="34"/>
      <c r="C294" s="115">
        <f>_xlfn.IFNA(IF(F294="1000kg",3,_xlfn.IFNA(MATCH(H294,dichth2,0),2)),2)</f>
        <v>2</v>
      </c>
      <c r="D294" s="2" t="s">
        <v>13</v>
      </c>
      <c r="E294" s="74"/>
      <c r="F294" s="102" t="e">
        <f>INDEX(RFA,MATCH(E294,comps,0))</f>
        <v>#N/A</v>
      </c>
      <c r="G294" s="76"/>
      <c r="H294" s="106" t="s">
        <v>82</v>
      </c>
      <c r="I294" s="101"/>
      <c r="J294" s="30" t="str">
        <f>IF(G290="1000kg",
   "dichtheid niet van toepassing",
   IF(C294&lt;&gt;1,
      "Let op, door NEa geadviseerde dichtheid wordt nu meegenomen (zie tabel gegevens). Als u zelf dichtheid wilt opgeven, selecteer dan 'eigen dichtheid invullen' in cel H"&amp;ROW(J294),
      "kies een getal tussen 0 en 1,0"
   )
)</f>
        <v>Let op, door NEa geadviseerde dichtheid wordt nu meegenomen (zie tabel gegevens). Als u zelf dichtheid wilt opgeven, selecteer dan 'eigen dichtheid invullen' in cel H294</v>
      </c>
      <c r="K294" s="26"/>
      <c r="L294" s="26"/>
      <c r="M294" s="14"/>
      <c r="N294" s="10"/>
      <c r="O294" s="11" t="str">
        <f>B286</f>
        <v xml:space="preserve">Overige blend 15: </v>
      </c>
      <c r="P294">
        <f>G289</f>
        <v>0</v>
      </c>
      <c r="Q294">
        <f>G288</f>
        <v>0</v>
      </c>
      <c r="R294">
        <f t="shared" ref="R294:R295" si="40">E294</f>
        <v>0</v>
      </c>
      <c r="S294" t="e">
        <f t="shared" ref="S294:S295" si="41">F294</f>
        <v>#N/A</v>
      </c>
      <c r="T294">
        <f t="shared" ref="T294:T295" si="42">G294</f>
        <v>0</v>
      </c>
      <c r="U294" s="114" t="str">
        <f>H294</f>
        <v>Dichtheid geadviseerd door NEa (niets invullen in kolom I)</v>
      </c>
      <c r="V294" s="25" t="e">
        <f>IF(OR(C294&lt;&gt;1,ISBLANK(I294)),
   INDEX(Gegevens!$D$3:$D$15,MATCH($E294,comps,0)),
   I294
)</f>
        <v>#N/A</v>
      </c>
      <c r="W294" s="5" t="e">
        <f>INDEX(ocw,MATCH($E294,comps,0))</f>
        <v>#N/A</v>
      </c>
      <c r="X294" s="4" t="e">
        <f>IF(F294="liters 15",
   IF(V294=0,"ERROR",W294*V294),
   IF(F294="1000kg",
      W294,
      "ERROR"
   )
)</f>
        <v>#N/A</v>
      </c>
      <c r="Y294" s="5" t="e">
        <f>INDEX(Gegevens!$F$3:$F$15,MATCH($E294,comps,0))</f>
        <v>#N/A</v>
      </c>
      <c r="Z294" s="4">
        <v>0</v>
      </c>
      <c r="AB294" t="e">
        <f>IF(OR(X294="ERROR",X295="ERROR"),
   "ERROR",
   "OK"
)</f>
        <v>#N/A</v>
      </c>
    </row>
    <row r="295" spans="2:28" ht="32.25" customHeight="1" x14ac:dyDescent="0.25">
      <c r="B295" s="34"/>
      <c r="C295" s="115">
        <f>IF(G290="1000kg",
   3,
   IF(E295=Gegevens!$B$13,
      1,
      _xlfn.IFNA(MATCH(H295,dichth2,0),2)
   )
)</f>
        <v>2</v>
      </c>
      <c r="D295" s="2" t="s">
        <v>14</v>
      </c>
      <c r="E295" s="74"/>
      <c r="F295" s="102" t="e">
        <f>INDEX(RFA,MATCH(E295,comps,0))</f>
        <v>#N/A</v>
      </c>
      <c r="G295" s="76"/>
      <c r="H295" s="106" t="s">
        <v>82</v>
      </c>
      <c r="I295" s="77"/>
      <c r="J295" s="30" t="str">
        <f>IF(E295=Gegevens!$B$13,
   "geen standaarddichtheid beschikbaar; kies een getal tussen 0 en 1,5",
   IF(G290="1000kg",
      "dichtheid niet van toepassing",
      IF(C294&lt;&gt;1,
         "Let op, door NEa geadviseerde dichtheid wordt nu meegenomen (zie tabel gegevens). Als u zelf dichtheid wilt opgeven, selecteer dan 'eigen dichtheid invullen' in cel H"&amp;ROW(J295),
         "kies een getal tussen 0 en 1,0"
      )
   )
)</f>
        <v>Let op, door NEa geadviseerde dichtheid wordt nu meegenomen (zie tabel gegevens). Als u zelf dichtheid wilt opgeven, selecteer dan 'eigen dichtheid invullen' in cel H295</v>
      </c>
      <c r="K295" s="26"/>
      <c r="L295" s="26"/>
      <c r="M295" s="14"/>
      <c r="N295" s="14"/>
      <c r="O295" s="11" t="str">
        <f>B286</f>
        <v xml:space="preserve">Overige blend 15: </v>
      </c>
      <c r="P295">
        <f>G289</f>
        <v>0</v>
      </c>
      <c r="Q295">
        <f>G288</f>
        <v>0</v>
      </c>
      <c r="R295">
        <f t="shared" si="40"/>
        <v>0</v>
      </c>
      <c r="S295" t="e">
        <f t="shared" si="41"/>
        <v>#N/A</v>
      </c>
      <c r="T295">
        <f t="shared" si="42"/>
        <v>0</v>
      </c>
      <c r="U295" s="114" t="str">
        <f>H295</f>
        <v>Dichtheid geadviseerd door NEa (niets invullen in kolom I)</v>
      </c>
      <c r="V295" s="25" t="e">
        <f>IF(OR(C295&lt;&gt;1,ISBLANK(I295)),
   INDEX(Gegevens!$D$3:$D$15,MATCH($E295,comps,0)),
   I295
)</f>
        <v>#N/A</v>
      </c>
      <c r="W295" s="5" t="e">
        <f>INDEX(ocw,MATCH($E295,comps,0))</f>
        <v>#N/A</v>
      </c>
      <c r="X295" s="4" t="e">
        <f>IF(F295="liters 15",
   IF(V295=0,"ERROR",W295*V295),
   IF(F295="1000kg",
      W295,
      "ERROR"
   )
)</f>
        <v>#N/A</v>
      </c>
      <c r="Y295" s="5" t="e">
        <f>INDEX(Gegevens!$F$3:$F$15,MATCH($E295,comps,0))</f>
        <v>#N/A</v>
      </c>
      <c r="Z295" s="4">
        <v>1</v>
      </c>
    </row>
    <row r="296" spans="2:28" hidden="1" x14ac:dyDescent="0.25">
      <c r="B296" s="34"/>
      <c r="C296" s="2"/>
      <c r="D296" s="2"/>
      <c r="E296" s="12"/>
      <c r="F296" s="12"/>
      <c r="G296" s="12"/>
      <c r="H296" s="12"/>
      <c r="I296" s="13">
        <f>SUM(G294:G295)</f>
        <v>0</v>
      </c>
      <c r="J296" s="14"/>
      <c r="K296" s="26"/>
      <c r="L296" s="26"/>
      <c r="M296" s="14"/>
      <c r="N296" s="14"/>
      <c r="O296" s="14"/>
      <c r="P296" s="12"/>
      <c r="Q296" s="12"/>
      <c r="R296" s="12" t="e">
        <f>IF(#REF!="liters 15",((G294/I296)*V294*W294)+((G295/I296)*V295*W295),((G294/I296)*W294)+((G295/I296)*W295))</f>
        <v>#REF!</v>
      </c>
      <c r="S296" s="12" t="e">
        <f>(T296*Y295)+((1-T296)*Y294)</f>
        <v>#N/A</v>
      </c>
      <c r="T296" s="12" t="e">
        <f>(G295*V295*W295)/((G295*V295*W295)+(G294*V294*W294))</f>
        <v>#N/A</v>
      </c>
      <c r="U296" s="11"/>
    </row>
    <row r="297" spans="2:28" x14ac:dyDescent="0.25">
      <c r="B297" s="34"/>
      <c r="C297" s="3"/>
      <c r="D297" s="3"/>
      <c r="E297" s="3"/>
      <c r="F297" s="3"/>
      <c r="G297" s="3"/>
      <c r="H297" s="3"/>
      <c r="I297" s="3"/>
      <c r="J297" s="3"/>
      <c r="K297" s="26"/>
      <c r="L297" s="26"/>
      <c r="M297" s="14"/>
      <c r="N297" s="14"/>
      <c r="O297" s="14"/>
      <c r="U297" s="11"/>
    </row>
    <row r="298" spans="2:28" x14ac:dyDescent="0.25">
      <c r="B298" s="34"/>
      <c r="C298" s="26" t="s">
        <v>47</v>
      </c>
      <c r="D298" s="26"/>
      <c r="E298" s="22"/>
      <c r="F298" s="22"/>
      <c r="G298" s="22"/>
      <c r="H298" s="22"/>
      <c r="I298" s="22"/>
      <c r="J298" s="26"/>
      <c r="K298" s="26"/>
      <c r="L298" s="26"/>
      <c r="M298" s="15"/>
      <c r="N298" s="15"/>
      <c r="AA298" s="29"/>
    </row>
    <row r="299" spans="2:28" x14ac:dyDescent="0.25">
      <c r="B299" s="34"/>
      <c r="C299" s="3"/>
      <c r="D299" s="6"/>
      <c r="E299" s="7"/>
      <c r="F299" s="7" t="s">
        <v>21</v>
      </c>
      <c r="G299" s="98" t="s">
        <v>46</v>
      </c>
      <c r="H299" s="8"/>
      <c r="I299" s="8"/>
      <c r="J299" s="8"/>
      <c r="K299" s="26"/>
      <c r="L299" s="26"/>
      <c r="M299" s="11"/>
      <c r="N299" s="11"/>
      <c r="AA299" s="29"/>
    </row>
    <row r="300" spans="2:28" x14ac:dyDescent="0.25">
      <c r="B300" s="34"/>
      <c r="C300" s="3"/>
      <c r="D300" s="6"/>
      <c r="E300" s="6" t="s">
        <v>80</v>
      </c>
      <c r="F300" s="28" t="str">
        <f>G290</f>
        <v>liters 15</v>
      </c>
      <c r="G300" s="96">
        <f>G294+G295</f>
        <v>0</v>
      </c>
      <c r="H300" s="8"/>
      <c r="I300" s="8"/>
      <c r="J300" s="88"/>
      <c r="K300" s="26"/>
      <c r="L300" s="26"/>
      <c r="M300" s="14"/>
      <c r="N300" s="14"/>
      <c r="O300" s="14"/>
    </row>
    <row r="301" spans="2:28" x14ac:dyDescent="0.25">
      <c r="B301" s="34"/>
      <c r="C301" s="3"/>
      <c r="D301" s="6"/>
      <c r="E301" s="6" t="s">
        <v>19</v>
      </c>
      <c r="F301" s="28" t="s">
        <v>31</v>
      </c>
      <c r="G301" s="87" t="e">
        <f>IF(AB294="ERROR",
   "ERROR",
   SUMPRODUCT(X294:X295,G294:G295)/SUM(G294:G295)/1000
)</f>
        <v>#N/A</v>
      </c>
      <c r="H301" s="8"/>
      <c r="I301" s="8"/>
      <c r="J301" s="8"/>
      <c r="K301" s="26"/>
      <c r="L301" s="26"/>
      <c r="M301" s="16"/>
      <c r="N301" s="16"/>
      <c r="O301" s="16"/>
    </row>
    <row r="302" spans="2:28" x14ac:dyDescent="0.25">
      <c r="B302" s="34"/>
      <c r="C302" s="3"/>
      <c r="D302" s="6"/>
      <c r="E302" s="6" t="s">
        <v>20</v>
      </c>
      <c r="F302" s="28" t="s">
        <v>16</v>
      </c>
      <c r="G302" s="87" t="e">
        <f>IF(AB294="ERROR",
   "ERROR",
   SUMPRODUCT(Y294:Y295,G294:G295,X294:X295)/SUMPRODUCT(X294:X295,G294:G295)/1000
)</f>
        <v>#N/A</v>
      </c>
      <c r="H302" s="8"/>
      <c r="I302" s="8"/>
      <c r="J302" s="8"/>
      <c r="K302" s="26"/>
      <c r="L302" s="26"/>
      <c r="M302" s="17"/>
      <c r="N302" s="17"/>
      <c r="O302" s="17"/>
    </row>
    <row r="303" spans="2:28" x14ac:dyDescent="0.25">
      <c r="B303" s="34"/>
      <c r="C303" s="3"/>
      <c r="D303" s="6"/>
      <c r="E303" s="6" t="s">
        <v>45</v>
      </c>
      <c r="F303" s="62" t="s">
        <v>76</v>
      </c>
      <c r="G303" s="95" t="e">
        <f>IF(AB294="ERROR",
   "ERROR",
   (G295*X295)/SUMPRODUCT(X294:X295,G294:G295)
)</f>
        <v>#N/A</v>
      </c>
      <c r="H303" s="8"/>
      <c r="I303" s="8"/>
      <c r="J303" s="8"/>
      <c r="K303" s="26"/>
      <c r="L303" s="26"/>
      <c r="M303" s="18"/>
      <c r="N303" s="18"/>
      <c r="O303" s="18"/>
    </row>
    <row r="304" spans="2:28" x14ac:dyDescent="0.25">
      <c r="B304" s="34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11"/>
      <c r="N304" s="11"/>
      <c r="O304" s="11"/>
    </row>
    <row r="305" spans="1:28" x14ac:dyDescent="0.25">
      <c r="A305" s="99" t="s">
        <v>62</v>
      </c>
    </row>
    <row r="306" spans="1:28" ht="51.75" customHeight="1" x14ac:dyDescent="0.25">
      <c r="B306" s="33" t="str">
        <f>"Overige blend "&amp;COUNTA($L$1:L306)&amp;": "&amp;G309</f>
        <v xml:space="preserve">Overige blend 16: </v>
      </c>
      <c r="C306" s="34"/>
      <c r="D306" s="34"/>
      <c r="E306" s="35"/>
      <c r="F306" s="35"/>
      <c r="G306" s="35"/>
      <c r="H306" s="35"/>
      <c r="I306" s="35"/>
      <c r="J306" s="35"/>
      <c r="K306" s="35"/>
      <c r="L306" s="70" t="s">
        <v>62</v>
      </c>
      <c r="M306" s="11"/>
      <c r="N306" s="11"/>
      <c r="O306" s="11"/>
      <c r="P306" s="11"/>
      <c r="Q306" s="11"/>
      <c r="R306" s="11"/>
      <c r="S306" s="11"/>
      <c r="T306" s="11"/>
    </row>
    <row r="307" spans="1:28" ht="20.25" customHeight="1" x14ac:dyDescent="0.25">
      <c r="B307" s="34"/>
      <c r="C307" s="31" t="s">
        <v>49</v>
      </c>
      <c r="D307" s="31"/>
      <c r="E307" s="32"/>
      <c r="F307" s="32"/>
      <c r="G307" s="31"/>
      <c r="H307" s="31"/>
      <c r="I307" s="31"/>
      <c r="J307" s="31"/>
      <c r="K307" s="31"/>
      <c r="L307" s="31"/>
      <c r="M307" s="11"/>
      <c r="N307" s="11"/>
      <c r="O307" s="11"/>
      <c r="P307" s="11"/>
      <c r="Q307" s="11"/>
      <c r="R307" s="11"/>
      <c r="S307" s="11"/>
      <c r="T307" s="11"/>
      <c r="U307" s="9"/>
    </row>
    <row r="308" spans="1:28" ht="31.5" customHeight="1" x14ac:dyDescent="0.25">
      <c r="B308" s="34"/>
      <c r="C308" s="26"/>
      <c r="D308" s="26"/>
      <c r="E308" s="22" t="s">
        <v>36</v>
      </c>
      <c r="F308" s="22"/>
      <c r="G308" s="75"/>
      <c r="H308" s="30" t="str">
        <f>IF(ISBLANK(G308),"&lt;-- Let op; neem het fuelstreamnummer van deze blend op die overeenkomt met het MP","")</f>
        <v>&lt;-- Let op; neem het fuelstreamnummer van deze blend op die overeenkomt met het MP</v>
      </c>
      <c r="I308" s="26"/>
      <c r="J308" s="26"/>
      <c r="K308" s="26"/>
      <c r="L308" s="26"/>
      <c r="M308" s="11"/>
      <c r="N308" s="11"/>
      <c r="O308" s="11"/>
      <c r="P308" s="11"/>
      <c r="Q308" s="11"/>
      <c r="R308" s="11"/>
      <c r="S308" s="11"/>
      <c r="T308" s="11"/>
      <c r="U308" s="9"/>
    </row>
    <row r="309" spans="1:28" ht="20.25" customHeight="1" x14ac:dyDescent="0.25">
      <c r="B309" s="34"/>
      <c r="C309" s="26"/>
      <c r="D309" s="26"/>
      <c r="E309" s="22" t="s">
        <v>44</v>
      </c>
      <c r="F309" s="22"/>
      <c r="G309" s="74"/>
      <c r="H309" s="30" t="str">
        <f>IF(ISBLANK(G309),"&lt;-- Let op; neem naam van de blend op","")</f>
        <v>&lt;-- Let op; neem naam van de blend op</v>
      </c>
      <c r="I309" s="26"/>
      <c r="J309" s="26"/>
      <c r="K309" s="26"/>
      <c r="L309" s="26"/>
      <c r="M309" s="11"/>
      <c r="N309" s="11"/>
      <c r="O309" s="11"/>
      <c r="P309" s="11"/>
      <c r="Q309" s="11"/>
      <c r="R309" s="11"/>
      <c r="S309" s="11"/>
      <c r="T309" s="11"/>
      <c r="U309" s="9"/>
    </row>
    <row r="310" spans="1:28" ht="14.25" customHeight="1" x14ac:dyDescent="0.25">
      <c r="B310" s="34"/>
      <c r="C310" s="26"/>
      <c r="D310" s="26"/>
      <c r="E310" s="22" t="s">
        <v>51</v>
      </c>
      <c r="F310" s="22"/>
      <c r="G310" s="20" t="s">
        <v>18</v>
      </c>
      <c r="H310" s="20"/>
      <c r="I310" s="22"/>
      <c r="J310" s="26"/>
      <c r="K310" s="26"/>
      <c r="L310" s="26"/>
      <c r="M310" s="9"/>
      <c r="N310" s="9"/>
      <c r="O310" s="9"/>
      <c r="P310" s="9"/>
      <c r="Q310" s="9"/>
      <c r="R310" s="9"/>
      <c r="S310" s="9"/>
      <c r="T310" s="9"/>
      <c r="U310" s="9"/>
    </row>
    <row r="311" spans="1:28" ht="14.25" customHeight="1" x14ac:dyDescent="0.25">
      <c r="B311" s="34"/>
      <c r="C311" s="113"/>
      <c r="D311" s="19"/>
      <c r="E311" s="19"/>
      <c r="F311" s="19"/>
      <c r="G311" s="19"/>
      <c r="H311" s="19"/>
      <c r="I311" s="19"/>
      <c r="J311" s="19"/>
      <c r="K311" s="19"/>
      <c r="L311" s="19"/>
      <c r="M311" s="9"/>
      <c r="N311" s="9"/>
      <c r="O311" s="9"/>
      <c r="P311" s="9"/>
      <c r="Q311" s="9"/>
      <c r="R311" s="9"/>
      <c r="S311" s="9"/>
      <c r="T311" s="9"/>
      <c r="U311" s="9"/>
    </row>
    <row r="312" spans="1:28" ht="14.25" customHeight="1" x14ac:dyDescent="0.25">
      <c r="B312" s="34"/>
      <c r="C312" s="26" t="s">
        <v>50</v>
      </c>
      <c r="D312" s="26"/>
      <c r="E312" s="22"/>
      <c r="F312" s="22"/>
      <c r="G312" s="22"/>
      <c r="H312" s="22"/>
      <c r="I312" s="22"/>
      <c r="J312" s="26"/>
      <c r="K312" s="26"/>
      <c r="L312" s="26"/>
      <c r="M312" s="9"/>
    </row>
    <row r="313" spans="1:28" s="1" customFormat="1" ht="45" x14ac:dyDescent="0.25">
      <c r="B313" s="34"/>
      <c r="C313" s="79"/>
      <c r="D313" s="79"/>
      <c r="E313" s="2" t="s">
        <v>0</v>
      </c>
      <c r="F313" s="2" t="s">
        <v>66</v>
      </c>
      <c r="G313" s="36" t="str">
        <f>"Uitgeslagen hoeveelheid - "&amp;G310</f>
        <v>Uitgeslagen hoeveelheid - liters 15</v>
      </c>
      <c r="H313" s="36"/>
      <c r="I313" s="36" t="s">
        <v>48</v>
      </c>
      <c r="J313" s="26"/>
      <c r="K313" s="26"/>
      <c r="L313" s="26"/>
      <c r="M313" s="10"/>
      <c r="N313" s="50" t="s">
        <v>52</v>
      </c>
      <c r="O313" s="50" t="s">
        <v>54</v>
      </c>
      <c r="P313" s="50" t="s">
        <v>53</v>
      </c>
      <c r="Q313" s="50" t="s">
        <v>35</v>
      </c>
      <c r="R313" s="50" t="s">
        <v>55</v>
      </c>
      <c r="S313" s="50" t="s">
        <v>21</v>
      </c>
      <c r="T313" s="50" t="s">
        <v>56</v>
      </c>
      <c r="U313" s="50" t="s">
        <v>57</v>
      </c>
      <c r="V313" s="50" t="s">
        <v>1</v>
      </c>
      <c r="W313" s="50" t="s">
        <v>2</v>
      </c>
      <c r="X313" s="50" t="s">
        <v>3</v>
      </c>
      <c r="Y313" s="50" t="s">
        <v>4</v>
      </c>
      <c r="Z313" s="50" t="s">
        <v>5</v>
      </c>
    </row>
    <row r="314" spans="1:28" ht="27" customHeight="1" x14ac:dyDescent="0.25">
      <c r="B314" s="34"/>
      <c r="C314" s="115">
        <f>_xlfn.IFNA(IF(F314="1000kg",3,_xlfn.IFNA(MATCH(H314,dichth2,0),2)),2)</f>
        <v>2</v>
      </c>
      <c r="D314" s="2" t="s">
        <v>13</v>
      </c>
      <c r="E314" s="74"/>
      <c r="F314" s="102" t="e">
        <f>INDEX(RFA,MATCH(E314,comps,0))</f>
        <v>#N/A</v>
      </c>
      <c r="G314" s="76"/>
      <c r="H314" s="106" t="s">
        <v>82</v>
      </c>
      <c r="I314" s="101"/>
      <c r="J314" s="30" t="str">
        <f>IF(G310="1000kg",
   "dichtheid niet van toepassing",
   IF(C314&lt;&gt;1,
      "Let op, door NEa geadviseerde dichtheid wordt nu meegenomen (zie tabel gegevens). Als u zelf dichtheid wilt opgeven, selecteer dan 'eigen dichtheid invullen' in cel H"&amp;ROW(J314),
      "kies een getal tussen 0 en 1,0"
   )
)</f>
        <v>Let op, door NEa geadviseerde dichtheid wordt nu meegenomen (zie tabel gegevens). Als u zelf dichtheid wilt opgeven, selecteer dan 'eigen dichtheid invullen' in cel H314</v>
      </c>
      <c r="K314" s="26"/>
      <c r="L314" s="26"/>
      <c r="M314" s="14"/>
      <c r="N314" s="10"/>
      <c r="O314" s="11" t="str">
        <f>B306</f>
        <v xml:space="preserve">Overige blend 16: </v>
      </c>
      <c r="P314">
        <f>G309</f>
        <v>0</v>
      </c>
      <c r="Q314">
        <f>G308</f>
        <v>0</v>
      </c>
      <c r="R314">
        <f t="shared" ref="R314:R315" si="43">E314</f>
        <v>0</v>
      </c>
      <c r="S314" t="e">
        <f t="shared" ref="S314:S315" si="44">F314</f>
        <v>#N/A</v>
      </c>
      <c r="T314">
        <f t="shared" ref="T314:T315" si="45">G314</f>
        <v>0</v>
      </c>
      <c r="U314" s="114" t="str">
        <f>H314</f>
        <v>Dichtheid geadviseerd door NEa (niets invullen in kolom I)</v>
      </c>
      <c r="V314" s="25" t="e">
        <f>IF(OR(C314&lt;&gt;1,ISBLANK(I314)),
   INDEX(Gegevens!$D$3:$D$15,MATCH($E314,comps,0)),
   I314
)</f>
        <v>#N/A</v>
      </c>
      <c r="W314" s="5" t="e">
        <f>INDEX(ocw,MATCH($E314,comps,0))</f>
        <v>#N/A</v>
      </c>
      <c r="X314" s="4" t="e">
        <f>IF(F314="liters 15",
   IF(V314=0,"ERROR",W314*V314),
   IF(F314="1000kg",
      W314,
      "ERROR"
   )
)</f>
        <v>#N/A</v>
      </c>
      <c r="Y314" s="5" t="e">
        <f>INDEX(Gegevens!$F$3:$F$15,MATCH($E314,comps,0))</f>
        <v>#N/A</v>
      </c>
      <c r="Z314" s="4">
        <v>0</v>
      </c>
      <c r="AB314" t="e">
        <f>IF(OR(X314="ERROR",X315="ERROR"),
   "ERROR",
   "OK"
)</f>
        <v>#N/A</v>
      </c>
    </row>
    <row r="315" spans="1:28" ht="32.25" customHeight="1" x14ac:dyDescent="0.25">
      <c r="B315" s="34"/>
      <c r="C315" s="115">
        <f>IF(G310="1000kg",
   3,
   IF(E315=Gegevens!$B$13,
      1,
      _xlfn.IFNA(MATCH(H315,dichth2,0),2)
   )
)</f>
        <v>2</v>
      </c>
      <c r="D315" s="2" t="s">
        <v>14</v>
      </c>
      <c r="E315" s="74"/>
      <c r="F315" s="102" t="e">
        <f>INDEX(RFA,MATCH(E315,comps,0))</f>
        <v>#N/A</v>
      </c>
      <c r="G315" s="76"/>
      <c r="H315" s="106" t="s">
        <v>82</v>
      </c>
      <c r="I315" s="77"/>
      <c r="J315" s="30" t="str">
        <f>IF(E315=Gegevens!$B$13,
   "geen standaarddichtheid beschikbaar; kies een getal tussen 0 en 1,5",
   IF(G310="1000kg",
      "dichtheid niet van toepassing",
      IF(C314&lt;&gt;1,
         "Let op, door NEa geadviseerde dichtheid wordt nu meegenomen (zie tabel gegevens). Als u zelf dichtheid wilt opgeven, selecteer dan 'eigen dichtheid invullen' in cel H"&amp;ROW(J315),
         "kies een getal tussen 0 en 1,0"
      )
   )
)</f>
        <v>Let op, door NEa geadviseerde dichtheid wordt nu meegenomen (zie tabel gegevens). Als u zelf dichtheid wilt opgeven, selecteer dan 'eigen dichtheid invullen' in cel H315</v>
      </c>
      <c r="K315" s="26"/>
      <c r="L315" s="26"/>
      <c r="M315" s="14"/>
      <c r="N315" s="14"/>
      <c r="O315" s="11" t="str">
        <f>B306</f>
        <v xml:space="preserve">Overige blend 16: </v>
      </c>
      <c r="P315">
        <f>G309</f>
        <v>0</v>
      </c>
      <c r="Q315">
        <f>G308</f>
        <v>0</v>
      </c>
      <c r="R315">
        <f t="shared" si="43"/>
        <v>0</v>
      </c>
      <c r="S315" t="e">
        <f t="shared" si="44"/>
        <v>#N/A</v>
      </c>
      <c r="T315">
        <f t="shared" si="45"/>
        <v>0</v>
      </c>
      <c r="U315" s="114" t="str">
        <f>H315</f>
        <v>Dichtheid geadviseerd door NEa (niets invullen in kolom I)</v>
      </c>
      <c r="V315" s="25" t="e">
        <f>IF(OR(C315&lt;&gt;1,ISBLANK(I315)),
   INDEX(Gegevens!$D$3:$D$15,MATCH($E315,comps,0)),
   I315
)</f>
        <v>#N/A</v>
      </c>
      <c r="W315" s="5" t="e">
        <f>INDEX(ocw,MATCH($E315,comps,0))</f>
        <v>#N/A</v>
      </c>
      <c r="X315" s="4" t="e">
        <f>IF(F315="liters 15",
   IF(V315=0,"ERROR",W315*V315),
   IF(F315="1000kg",
      W315,
      "ERROR"
   )
)</f>
        <v>#N/A</v>
      </c>
      <c r="Y315" s="5" t="e">
        <f>INDEX(Gegevens!$F$3:$F$15,MATCH($E315,comps,0))</f>
        <v>#N/A</v>
      </c>
      <c r="Z315" s="4">
        <v>1</v>
      </c>
    </row>
    <row r="316" spans="1:28" hidden="1" x14ac:dyDescent="0.25">
      <c r="B316" s="34"/>
      <c r="C316" s="2"/>
      <c r="D316" s="2"/>
      <c r="E316" s="12"/>
      <c r="F316" s="12"/>
      <c r="G316" s="12"/>
      <c r="H316" s="12"/>
      <c r="I316" s="13">
        <f>SUM(G314:G315)</f>
        <v>0</v>
      </c>
      <c r="J316" s="14"/>
      <c r="K316" s="26"/>
      <c r="L316" s="26"/>
      <c r="M316" s="14"/>
      <c r="N316" s="14"/>
      <c r="O316" s="14"/>
      <c r="P316" s="12"/>
      <c r="Q316" s="12"/>
      <c r="R316" s="12" t="e">
        <f>IF(#REF!="liters 15",((G314/I316)*V314*W314)+((G315/I316)*V315*W315),((G314/I316)*W314)+((G315/I316)*W315))</f>
        <v>#REF!</v>
      </c>
      <c r="S316" s="12" t="e">
        <f>(T316*Y315)+((1-T316)*Y314)</f>
        <v>#N/A</v>
      </c>
      <c r="T316" s="12" t="e">
        <f>(G315*V315*W315)/((G315*V315*W315)+(G314*V314*W314))</f>
        <v>#N/A</v>
      </c>
      <c r="U316" s="11"/>
    </row>
    <row r="317" spans="1:28" x14ac:dyDescent="0.25">
      <c r="B317" s="34"/>
      <c r="C317" s="3"/>
      <c r="D317" s="3"/>
      <c r="E317" s="3"/>
      <c r="F317" s="3"/>
      <c r="G317" s="3"/>
      <c r="H317" s="3"/>
      <c r="I317" s="3"/>
      <c r="J317" s="3"/>
      <c r="K317" s="26"/>
      <c r="L317" s="26"/>
      <c r="M317" s="14"/>
      <c r="N317" s="14"/>
      <c r="O317" s="14"/>
      <c r="U317" s="11"/>
    </row>
    <row r="318" spans="1:28" x14ac:dyDescent="0.25">
      <c r="B318" s="34"/>
      <c r="C318" s="26" t="s">
        <v>47</v>
      </c>
      <c r="D318" s="26"/>
      <c r="E318" s="22"/>
      <c r="F318" s="22"/>
      <c r="G318" s="22"/>
      <c r="H318" s="22"/>
      <c r="I318" s="22"/>
      <c r="J318" s="26"/>
      <c r="K318" s="26"/>
      <c r="L318" s="26"/>
      <c r="M318" s="15"/>
      <c r="N318" s="15"/>
      <c r="AA318" s="29"/>
    </row>
    <row r="319" spans="1:28" x14ac:dyDescent="0.25">
      <c r="B319" s="34"/>
      <c r="C319" s="3"/>
      <c r="D319" s="6"/>
      <c r="E319" s="7"/>
      <c r="F319" s="7" t="s">
        <v>21</v>
      </c>
      <c r="G319" s="98" t="s">
        <v>46</v>
      </c>
      <c r="H319" s="8"/>
      <c r="I319" s="8"/>
      <c r="J319" s="8"/>
      <c r="K319" s="26"/>
      <c r="L319" s="26"/>
      <c r="M319" s="11"/>
      <c r="N319" s="11"/>
      <c r="AA319" s="29"/>
    </row>
    <row r="320" spans="1:28" x14ac:dyDescent="0.25">
      <c r="B320" s="34"/>
      <c r="C320" s="3"/>
      <c r="D320" s="6"/>
      <c r="E320" s="6" t="s">
        <v>80</v>
      </c>
      <c r="F320" s="28" t="str">
        <f>G310</f>
        <v>liters 15</v>
      </c>
      <c r="G320" s="96">
        <f>G314+G315</f>
        <v>0</v>
      </c>
      <c r="H320" s="8"/>
      <c r="I320" s="8"/>
      <c r="J320" s="88"/>
      <c r="K320" s="26"/>
      <c r="L320" s="26"/>
      <c r="M320" s="14"/>
      <c r="N320" s="14"/>
      <c r="O320" s="14"/>
    </row>
    <row r="321" spans="1:28" x14ac:dyDescent="0.25">
      <c r="B321" s="34"/>
      <c r="C321" s="3"/>
      <c r="D321" s="6"/>
      <c r="E321" s="6" t="s">
        <v>19</v>
      </c>
      <c r="F321" s="28" t="s">
        <v>31</v>
      </c>
      <c r="G321" s="87" t="e">
        <f>IF(AB314="ERROR",
   "ERROR",
   SUMPRODUCT(X314:X315,G314:G315)/SUM(G314:G315)/1000
)</f>
        <v>#N/A</v>
      </c>
      <c r="H321" s="8"/>
      <c r="I321" s="8"/>
      <c r="J321" s="8"/>
      <c r="K321" s="26"/>
      <c r="L321" s="26"/>
      <c r="M321" s="16"/>
      <c r="N321" s="16"/>
      <c r="O321" s="16"/>
    </row>
    <row r="322" spans="1:28" x14ac:dyDescent="0.25">
      <c r="B322" s="34"/>
      <c r="C322" s="3"/>
      <c r="D322" s="6"/>
      <c r="E322" s="6" t="s">
        <v>20</v>
      </c>
      <c r="F322" s="28" t="s">
        <v>16</v>
      </c>
      <c r="G322" s="87" t="e">
        <f>IF(AB314="ERROR",
   "ERROR",
   SUMPRODUCT(Y314:Y315,G314:G315,X314:X315)/SUMPRODUCT(X314:X315,G314:G315)/1000
)</f>
        <v>#N/A</v>
      </c>
      <c r="H322" s="8"/>
      <c r="I322" s="8"/>
      <c r="J322" s="8"/>
      <c r="K322" s="26"/>
      <c r="L322" s="26"/>
      <c r="M322" s="17"/>
      <c r="N322" s="17"/>
      <c r="O322" s="17"/>
    </row>
    <row r="323" spans="1:28" x14ac:dyDescent="0.25">
      <c r="B323" s="34"/>
      <c r="C323" s="3"/>
      <c r="D323" s="6"/>
      <c r="E323" s="6" t="s">
        <v>45</v>
      </c>
      <c r="F323" s="62" t="s">
        <v>76</v>
      </c>
      <c r="G323" s="95" t="e">
        <f>IF(AB314="ERROR",
   "ERROR",
   (G315*X315)/SUMPRODUCT(X314:X315,G314:G315)
)</f>
        <v>#N/A</v>
      </c>
      <c r="H323" s="8"/>
      <c r="I323" s="8"/>
      <c r="J323" s="8"/>
      <c r="K323" s="26"/>
      <c r="L323" s="26"/>
      <c r="M323" s="18"/>
      <c r="N323" s="18"/>
      <c r="O323" s="18"/>
    </row>
    <row r="324" spans="1:28" x14ac:dyDescent="0.25">
      <c r="B324" s="34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11"/>
      <c r="N324" s="11"/>
      <c r="O324" s="11"/>
    </row>
    <row r="325" spans="1:28" x14ac:dyDescent="0.25">
      <c r="A325" s="99" t="s">
        <v>62</v>
      </c>
    </row>
    <row r="326" spans="1:28" ht="51.75" customHeight="1" x14ac:dyDescent="0.25">
      <c r="B326" s="33" t="str">
        <f>"Overige blend "&amp;COUNTA($L$1:L326)&amp;": "&amp;G329</f>
        <v xml:space="preserve">Overige blend 17: </v>
      </c>
      <c r="C326" s="34"/>
      <c r="D326" s="34"/>
      <c r="E326" s="35"/>
      <c r="F326" s="35"/>
      <c r="G326" s="35"/>
      <c r="H326" s="35"/>
      <c r="I326" s="35"/>
      <c r="J326" s="35"/>
      <c r="K326" s="35"/>
      <c r="L326" s="70" t="s">
        <v>62</v>
      </c>
      <c r="M326" s="11"/>
      <c r="N326" s="11"/>
      <c r="O326" s="11"/>
      <c r="P326" s="11"/>
      <c r="Q326" s="11"/>
      <c r="R326" s="11"/>
      <c r="S326" s="11"/>
      <c r="T326" s="11"/>
    </row>
    <row r="327" spans="1:28" ht="20.25" customHeight="1" x14ac:dyDescent="0.25">
      <c r="B327" s="34"/>
      <c r="C327" s="31" t="s">
        <v>49</v>
      </c>
      <c r="D327" s="31"/>
      <c r="E327" s="32"/>
      <c r="F327" s="32"/>
      <c r="G327" s="31"/>
      <c r="H327" s="31"/>
      <c r="I327" s="31"/>
      <c r="J327" s="31"/>
      <c r="K327" s="31"/>
      <c r="L327" s="31"/>
      <c r="M327" s="11"/>
      <c r="N327" s="11"/>
      <c r="O327" s="11"/>
      <c r="P327" s="11"/>
      <c r="Q327" s="11"/>
      <c r="R327" s="11"/>
      <c r="S327" s="11"/>
      <c r="T327" s="11"/>
      <c r="U327" s="9"/>
    </row>
    <row r="328" spans="1:28" ht="31.5" customHeight="1" x14ac:dyDescent="0.25">
      <c r="B328" s="34"/>
      <c r="C328" s="26"/>
      <c r="D328" s="26"/>
      <c r="E328" s="22" t="s">
        <v>36</v>
      </c>
      <c r="F328" s="22"/>
      <c r="G328" s="75"/>
      <c r="H328" s="30" t="str">
        <f>IF(ISBLANK(G328),"&lt;-- Let op; neem het fuelstreamnummer van deze blend op die overeenkomt met het MP","")</f>
        <v>&lt;-- Let op; neem het fuelstreamnummer van deze blend op die overeenkomt met het MP</v>
      </c>
      <c r="I328" s="26"/>
      <c r="J328" s="26"/>
      <c r="K328" s="26"/>
      <c r="L328" s="26"/>
      <c r="M328" s="11"/>
      <c r="N328" s="11"/>
      <c r="O328" s="11"/>
      <c r="P328" s="11"/>
      <c r="Q328" s="11"/>
      <c r="R328" s="11"/>
      <c r="S328" s="11"/>
      <c r="T328" s="11"/>
      <c r="U328" s="9"/>
    </row>
    <row r="329" spans="1:28" ht="20.25" customHeight="1" x14ac:dyDescent="0.25">
      <c r="B329" s="34"/>
      <c r="C329" s="26"/>
      <c r="D329" s="26"/>
      <c r="E329" s="22" t="s">
        <v>44</v>
      </c>
      <c r="F329" s="22"/>
      <c r="G329" s="74"/>
      <c r="H329" s="30" t="str">
        <f>IF(ISBLANK(G329),"&lt;-- Let op; neem naam van de blend op","")</f>
        <v>&lt;-- Let op; neem naam van de blend op</v>
      </c>
      <c r="I329" s="26"/>
      <c r="J329" s="26"/>
      <c r="K329" s="26"/>
      <c r="L329" s="26"/>
      <c r="M329" s="11"/>
      <c r="N329" s="11"/>
      <c r="O329" s="11"/>
      <c r="P329" s="11"/>
      <c r="Q329" s="11"/>
      <c r="R329" s="11"/>
      <c r="S329" s="11"/>
      <c r="T329" s="11"/>
      <c r="U329" s="9"/>
    </row>
    <row r="330" spans="1:28" ht="14.25" customHeight="1" x14ac:dyDescent="0.25">
      <c r="B330" s="34"/>
      <c r="C330" s="26"/>
      <c r="D330" s="26"/>
      <c r="E330" s="22" t="s">
        <v>51</v>
      </c>
      <c r="F330" s="22"/>
      <c r="G330" s="20" t="s">
        <v>18</v>
      </c>
      <c r="H330" s="20"/>
      <c r="I330" s="22"/>
      <c r="J330" s="26"/>
      <c r="K330" s="26"/>
      <c r="L330" s="26"/>
      <c r="M330" s="9"/>
      <c r="N330" s="9"/>
      <c r="O330" s="9"/>
      <c r="P330" s="9"/>
      <c r="Q330" s="9"/>
      <c r="R330" s="9"/>
      <c r="S330" s="9"/>
      <c r="T330" s="9"/>
      <c r="U330" s="9"/>
    </row>
    <row r="331" spans="1:28" ht="14.25" customHeight="1" x14ac:dyDescent="0.25">
      <c r="B331" s="34"/>
      <c r="C331" s="113"/>
      <c r="D331" s="19"/>
      <c r="E331" s="19"/>
      <c r="F331" s="19"/>
      <c r="G331" s="19"/>
      <c r="H331" s="19"/>
      <c r="I331" s="19"/>
      <c r="J331" s="19"/>
      <c r="K331" s="19"/>
      <c r="L331" s="19"/>
      <c r="M331" s="9"/>
      <c r="N331" s="9"/>
      <c r="O331" s="9"/>
      <c r="P331" s="9"/>
      <c r="Q331" s="9"/>
      <c r="R331" s="9"/>
      <c r="S331" s="9"/>
      <c r="T331" s="9"/>
      <c r="U331" s="9"/>
    </row>
    <row r="332" spans="1:28" ht="14.25" customHeight="1" x14ac:dyDescent="0.25">
      <c r="B332" s="34"/>
      <c r="C332" s="26" t="s">
        <v>50</v>
      </c>
      <c r="D332" s="26"/>
      <c r="E332" s="22"/>
      <c r="F332" s="22"/>
      <c r="G332" s="22"/>
      <c r="H332" s="22"/>
      <c r="I332" s="22"/>
      <c r="J332" s="26"/>
      <c r="K332" s="26"/>
      <c r="L332" s="26"/>
      <c r="M332" s="9"/>
    </row>
    <row r="333" spans="1:28" s="1" customFormat="1" ht="45" x14ac:dyDescent="0.25">
      <c r="B333" s="34"/>
      <c r="C333" s="79"/>
      <c r="D333" s="79"/>
      <c r="E333" s="2" t="s">
        <v>0</v>
      </c>
      <c r="F333" s="2" t="s">
        <v>66</v>
      </c>
      <c r="G333" s="36" t="str">
        <f>"Uitgeslagen hoeveelheid - "&amp;G330</f>
        <v>Uitgeslagen hoeveelheid - liters 15</v>
      </c>
      <c r="H333" s="36"/>
      <c r="I333" s="36" t="s">
        <v>48</v>
      </c>
      <c r="J333" s="26"/>
      <c r="K333" s="26"/>
      <c r="L333" s="26"/>
      <c r="M333" s="10"/>
      <c r="N333" s="50" t="s">
        <v>52</v>
      </c>
      <c r="O333" s="50" t="s">
        <v>54</v>
      </c>
      <c r="P333" s="50" t="s">
        <v>53</v>
      </c>
      <c r="Q333" s="50" t="s">
        <v>35</v>
      </c>
      <c r="R333" s="50" t="s">
        <v>55</v>
      </c>
      <c r="S333" s="50" t="s">
        <v>21</v>
      </c>
      <c r="T333" s="50" t="s">
        <v>56</v>
      </c>
      <c r="U333" s="50" t="s">
        <v>57</v>
      </c>
      <c r="V333" s="50" t="s">
        <v>1</v>
      </c>
      <c r="W333" s="50" t="s">
        <v>2</v>
      </c>
      <c r="X333" s="50" t="s">
        <v>3</v>
      </c>
      <c r="Y333" s="50" t="s">
        <v>4</v>
      </c>
      <c r="Z333" s="50" t="s">
        <v>5</v>
      </c>
    </row>
    <row r="334" spans="1:28" ht="27" customHeight="1" x14ac:dyDescent="0.25">
      <c r="B334" s="34"/>
      <c r="C334" s="115">
        <f>_xlfn.IFNA(IF(F334="1000kg",3,_xlfn.IFNA(MATCH(H334,dichth2,0),2)),2)</f>
        <v>2</v>
      </c>
      <c r="D334" s="2" t="s">
        <v>13</v>
      </c>
      <c r="E334" s="74"/>
      <c r="F334" s="102" t="e">
        <f>INDEX(RFA,MATCH(E334,comps,0))</f>
        <v>#N/A</v>
      </c>
      <c r="G334" s="76"/>
      <c r="H334" s="106" t="s">
        <v>82</v>
      </c>
      <c r="I334" s="101"/>
      <c r="J334" s="30" t="str">
        <f>IF(G330="1000kg",
   "dichtheid niet van toepassing",
   IF(C334&lt;&gt;1,
      "Let op, door NEa geadviseerde dichtheid wordt nu meegenomen (zie tabel gegevens). Als u zelf dichtheid wilt opgeven, selecteer dan 'eigen dichtheid invullen' in cel H"&amp;ROW(J334),
      "kies een getal tussen 0 en 1,0"
   )
)</f>
        <v>Let op, door NEa geadviseerde dichtheid wordt nu meegenomen (zie tabel gegevens). Als u zelf dichtheid wilt opgeven, selecteer dan 'eigen dichtheid invullen' in cel H334</v>
      </c>
      <c r="K334" s="26"/>
      <c r="L334" s="26"/>
      <c r="M334" s="14"/>
      <c r="N334" s="10"/>
      <c r="O334" s="11" t="str">
        <f>B326</f>
        <v xml:space="preserve">Overige blend 17: </v>
      </c>
      <c r="P334">
        <f>G329</f>
        <v>0</v>
      </c>
      <c r="Q334">
        <f>G328</f>
        <v>0</v>
      </c>
      <c r="R334">
        <f t="shared" ref="R334:R335" si="46">E334</f>
        <v>0</v>
      </c>
      <c r="S334" t="e">
        <f t="shared" ref="S334:S335" si="47">F334</f>
        <v>#N/A</v>
      </c>
      <c r="T334">
        <f t="shared" ref="T334:T335" si="48">G334</f>
        <v>0</v>
      </c>
      <c r="U334" s="114" t="str">
        <f>H334</f>
        <v>Dichtheid geadviseerd door NEa (niets invullen in kolom I)</v>
      </c>
      <c r="V334" s="25" t="e">
        <f>IF(OR(C334&lt;&gt;1,ISBLANK(I334)),
   INDEX(Gegevens!$D$3:$D$15,MATCH($E334,comps,0)),
   I334
)</f>
        <v>#N/A</v>
      </c>
      <c r="W334" s="5" t="e">
        <f>INDEX(ocw,MATCH($E334,comps,0))</f>
        <v>#N/A</v>
      </c>
      <c r="X334" s="4" t="e">
        <f>IF(F334="liters 15",
   IF(V334=0,"ERROR",W334*V334),
   IF(F334="1000kg",
      W334,
      "ERROR"
   )
)</f>
        <v>#N/A</v>
      </c>
      <c r="Y334" s="5" t="e">
        <f>INDEX(Gegevens!$F$3:$F$15,MATCH($E334,comps,0))</f>
        <v>#N/A</v>
      </c>
      <c r="Z334" s="4">
        <v>0</v>
      </c>
      <c r="AB334" t="e">
        <f>IF(OR(X334="ERROR",X335="ERROR"),
   "ERROR",
   "OK"
)</f>
        <v>#N/A</v>
      </c>
    </row>
    <row r="335" spans="1:28" ht="32.25" customHeight="1" x14ac:dyDescent="0.25">
      <c r="B335" s="34"/>
      <c r="C335" s="115">
        <f>IF(G330="1000kg",
   3,
   IF(E335=Gegevens!$B$13,
      1,
      _xlfn.IFNA(MATCH(H335,dichth2,0),2)
   )
)</f>
        <v>2</v>
      </c>
      <c r="D335" s="2" t="s">
        <v>14</v>
      </c>
      <c r="E335" s="74"/>
      <c r="F335" s="102" t="e">
        <f>INDEX(RFA,MATCH(E335,comps,0))</f>
        <v>#N/A</v>
      </c>
      <c r="G335" s="76"/>
      <c r="H335" s="106" t="s">
        <v>82</v>
      </c>
      <c r="I335" s="77"/>
      <c r="J335" s="30" t="str">
        <f>IF(E335=Gegevens!$B$13,
   "geen standaarddichtheid beschikbaar; kies een getal tussen 0 en 1,5",
   IF(G330="1000kg",
      "dichtheid niet van toepassing",
      IF(C334&lt;&gt;1,
         "Let op, door NEa geadviseerde dichtheid wordt nu meegenomen (zie tabel gegevens). Als u zelf dichtheid wilt opgeven, selecteer dan 'eigen dichtheid invullen' in cel H"&amp;ROW(J335),
         "kies een getal tussen 0 en 1,0"
      )
   )
)</f>
        <v>Let op, door NEa geadviseerde dichtheid wordt nu meegenomen (zie tabel gegevens). Als u zelf dichtheid wilt opgeven, selecteer dan 'eigen dichtheid invullen' in cel H335</v>
      </c>
      <c r="K335" s="26"/>
      <c r="L335" s="26"/>
      <c r="M335" s="14"/>
      <c r="N335" s="14"/>
      <c r="O335" s="11" t="str">
        <f>B326</f>
        <v xml:space="preserve">Overige blend 17: </v>
      </c>
      <c r="P335">
        <f>G329</f>
        <v>0</v>
      </c>
      <c r="Q335">
        <f>G328</f>
        <v>0</v>
      </c>
      <c r="R335">
        <f t="shared" si="46"/>
        <v>0</v>
      </c>
      <c r="S335" t="e">
        <f t="shared" si="47"/>
        <v>#N/A</v>
      </c>
      <c r="T335">
        <f t="shared" si="48"/>
        <v>0</v>
      </c>
      <c r="U335" s="114" t="str">
        <f>H335</f>
        <v>Dichtheid geadviseerd door NEa (niets invullen in kolom I)</v>
      </c>
      <c r="V335" s="25" t="e">
        <f>IF(OR(C335&lt;&gt;1,ISBLANK(I335)),
   INDEX(Gegevens!$D$3:$D$15,MATCH($E335,comps,0)),
   I335
)</f>
        <v>#N/A</v>
      </c>
      <c r="W335" s="5" t="e">
        <f>INDEX(ocw,MATCH($E335,comps,0))</f>
        <v>#N/A</v>
      </c>
      <c r="X335" s="4" t="e">
        <f>IF(F335="liters 15",
   IF(V335=0,"ERROR",W335*V335),
   IF(F335="1000kg",
      W335,
      "ERROR"
   )
)</f>
        <v>#N/A</v>
      </c>
      <c r="Y335" s="5" t="e">
        <f>INDEX(Gegevens!$F$3:$F$15,MATCH($E335,comps,0))</f>
        <v>#N/A</v>
      </c>
      <c r="Z335" s="4">
        <v>1</v>
      </c>
    </row>
    <row r="336" spans="1:28" hidden="1" x14ac:dyDescent="0.25">
      <c r="B336" s="34"/>
      <c r="C336" s="2"/>
      <c r="D336" s="2"/>
      <c r="E336" s="12"/>
      <c r="F336" s="12"/>
      <c r="G336" s="12"/>
      <c r="H336" s="12"/>
      <c r="I336" s="13">
        <f>SUM(G334:G335)</f>
        <v>0</v>
      </c>
      <c r="J336" s="14"/>
      <c r="K336" s="26"/>
      <c r="L336" s="26"/>
      <c r="M336" s="14"/>
      <c r="N336" s="14"/>
      <c r="O336" s="14"/>
      <c r="P336" s="12"/>
      <c r="Q336" s="12"/>
      <c r="R336" s="12" t="e">
        <f>IF(#REF!="liters 15",((G334/I336)*V334*W334)+((G335/I336)*V335*W335),((G334/I336)*W334)+((G335/I336)*W335))</f>
        <v>#REF!</v>
      </c>
      <c r="S336" s="12" t="e">
        <f>(T336*Y335)+((1-T336)*Y334)</f>
        <v>#N/A</v>
      </c>
      <c r="T336" s="12" t="e">
        <f>(G335*V335*W335)/((G335*V335*W335)+(G334*V334*W334))</f>
        <v>#N/A</v>
      </c>
      <c r="U336" s="11"/>
    </row>
    <row r="337" spans="1:27" x14ac:dyDescent="0.25">
      <c r="B337" s="34"/>
      <c r="C337" s="3"/>
      <c r="D337" s="3"/>
      <c r="E337" s="3"/>
      <c r="F337" s="3"/>
      <c r="G337" s="3"/>
      <c r="H337" s="3"/>
      <c r="I337" s="3"/>
      <c r="J337" s="3"/>
      <c r="K337" s="26"/>
      <c r="L337" s="26"/>
      <c r="M337" s="14"/>
      <c r="N337" s="14"/>
      <c r="O337" s="14"/>
      <c r="U337" s="11"/>
    </row>
    <row r="338" spans="1:27" x14ac:dyDescent="0.25">
      <c r="B338" s="34"/>
      <c r="C338" s="26" t="s">
        <v>47</v>
      </c>
      <c r="D338" s="26"/>
      <c r="E338" s="22"/>
      <c r="F338" s="22"/>
      <c r="G338" s="22"/>
      <c r="H338" s="22"/>
      <c r="I338" s="22"/>
      <c r="J338" s="26"/>
      <c r="K338" s="26"/>
      <c r="L338" s="26"/>
      <c r="M338" s="15"/>
      <c r="N338" s="15"/>
      <c r="AA338" s="29"/>
    </row>
    <row r="339" spans="1:27" x14ac:dyDescent="0.25">
      <c r="B339" s="34"/>
      <c r="C339" s="3"/>
      <c r="D339" s="6"/>
      <c r="E339" s="7"/>
      <c r="F339" s="7" t="s">
        <v>21</v>
      </c>
      <c r="G339" s="98" t="s">
        <v>46</v>
      </c>
      <c r="H339" s="8"/>
      <c r="I339" s="8"/>
      <c r="J339" s="8"/>
      <c r="K339" s="26"/>
      <c r="L339" s="26"/>
      <c r="M339" s="11"/>
      <c r="N339" s="11"/>
      <c r="AA339" s="29"/>
    </row>
    <row r="340" spans="1:27" x14ac:dyDescent="0.25">
      <c r="B340" s="34"/>
      <c r="C340" s="3"/>
      <c r="D340" s="6"/>
      <c r="E340" s="6" t="s">
        <v>80</v>
      </c>
      <c r="F340" s="28" t="str">
        <f>G330</f>
        <v>liters 15</v>
      </c>
      <c r="G340" s="96">
        <f>G334+G335</f>
        <v>0</v>
      </c>
      <c r="H340" s="8"/>
      <c r="I340" s="8"/>
      <c r="J340" s="88"/>
      <c r="K340" s="26"/>
      <c r="L340" s="26"/>
      <c r="M340" s="14"/>
      <c r="N340" s="14"/>
      <c r="O340" s="14"/>
    </row>
    <row r="341" spans="1:27" x14ac:dyDescent="0.25">
      <c r="B341" s="34"/>
      <c r="C341" s="3"/>
      <c r="D341" s="6"/>
      <c r="E341" s="6" t="s">
        <v>19</v>
      </c>
      <c r="F341" s="28" t="s">
        <v>31</v>
      </c>
      <c r="G341" s="87" t="e">
        <f>IF(AB334="ERROR",
   "ERROR",
   SUMPRODUCT(X334:X335,G334:G335)/SUM(G334:G335)/1000
)</f>
        <v>#N/A</v>
      </c>
      <c r="H341" s="8"/>
      <c r="I341" s="8"/>
      <c r="J341" s="8"/>
      <c r="K341" s="26"/>
      <c r="L341" s="26"/>
      <c r="M341" s="16"/>
      <c r="N341" s="16"/>
      <c r="O341" s="16"/>
    </row>
    <row r="342" spans="1:27" x14ac:dyDescent="0.25">
      <c r="B342" s="34"/>
      <c r="C342" s="3"/>
      <c r="D342" s="6"/>
      <c r="E342" s="6" t="s">
        <v>20</v>
      </c>
      <c r="F342" s="28" t="s">
        <v>16</v>
      </c>
      <c r="G342" s="87" t="e">
        <f>IF(AB334="ERROR",
   "ERROR",
   SUMPRODUCT(Y334:Y335,G334:G335,X334:X335)/SUMPRODUCT(X334:X335,G334:G335)/1000
)</f>
        <v>#N/A</v>
      </c>
      <c r="H342" s="8"/>
      <c r="I342" s="8"/>
      <c r="J342" s="8"/>
      <c r="K342" s="26"/>
      <c r="L342" s="26"/>
      <c r="M342" s="17"/>
      <c r="N342" s="17"/>
      <c r="O342" s="17"/>
    </row>
    <row r="343" spans="1:27" x14ac:dyDescent="0.25">
      <c r="B343" s="34"/>
      <c r="C343" s="3"/>
      <c r="D343" s="6"/>
      <c r="E343" s="6" t="s">
        <v>45</v>
      </c>
      <c r="F343" s="62" t="s">
        <v>76</v>
      </c>
      <c r="G343" s="95" t="e">
        <f>IF(AB334="ERROR",
   "ERROR",
   (G335*X335)/SUMPRODUCT(X334:X335,G334:G335)
)</f>
        <v>#N/A</v>
      </c>
      <c r="H343" s="8"/>
      <c r="I343" s="8"/>
      <c r="J343" s="8"/>
      <c r="K343" s="26"/>
      <c r="L343" s="26"/>
      <c r="M343" s="18"/>
      <c r="N343" s="18"/>
      <c r="O343" s="18"/>
    </row>
    <row r="344" spans="1:27" x14ac:dyDescent="0.25">
      <c r="B344" s="34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11"/>
      <c r="N344" s="11"/>
      <c r="O344" s="11"/>
    </row>
    <row r="345" spans="1:27" x14ac:dyDescent="0.25">
      <c r="A345" s="99" t="s">
        <v>62</v>
      </c>
    </row>
    <row r="346" spans="1:27" ht="51.75" customHeight="1" x14ac:dyDescent="0.25">
      <c r="B346" s="33" t="str">
        <f>"Overige blend "&amp;COUNTA($L$1:L346)&amp;": "&amp;G349</f>
        <v xml:space="preserve">Overige blend 18: </v>
      </c>
      <c r="C346" s="34"/>
      <c r="D346" s="34"/>
      <c r="E346" s="35"/>
      <c r="F346" s="35"/>
      <c r="G346" s="35"/>
      <c r="H346" s="35"/>
      <c r="I346" s="35"/>
      <c r="J346" s="35"/>
      <c r="K346" s="35"/>
      <c r="L346" s="70" t="s">
        <v>62</v>
      </c>
      <c r="M346" s="11"/>
      <c r="N346" s="11"/>
      <c r="O346" s="11"/>
      <c r="P346" s="11"/>
      <c r="Q346" s="11"/>
      <c r="R346" s="11"/>
      <c r="S346" s="11"/>
      <c r="T346" s="11"/>
    </row>
    <row r="347" spans="1:27" ht="20.25" customHeight="1" x14ac:dyDescent="0.25">
      <c r="B347" s="34"/>
      <c r="C347" s="31" t="s">
        <v>49</v>
      </c>
      <c r="D347" s="31"/>
      <c r="E347" s="32"/>
      <c r="F347" s="32"/>
      <c r="G347" s="31"/>
      <c r="H347" s="31"/>
      <c r="I347" s="31"/>
      <c r="J347" s="31"/>
      <c r="K347" s="31"/>
      <c r="L347" s="31"/>
      <c r="M347" s="11"/>
      <c r="N347" s="11"/>
      <c r="O347" s="11"/>
      <c r="P347" s="11"/>
      <c r="Q347" s="11"/>
      <c r="R347" s="11"/>
      <c r="S347" s="11"/>
      <c r="T347" s="11"/>
      <c r="U347" s="9"/>
    </row>
    <row r="348" spans="1:27" ht="31.5" customHeight="1" x14ac:dyDescent="0.25">
      <c r="B348" s="34"/>
      <c r="C348" s="26"/>
      <c r="D348" s="26"/>
      <c r="E348" s="22" t="s">
        <v>36</v>
      </c>
      <c r="F348" s="22"/>
      <c r="G348" s="75"/>
      <c r="H348" s="30" t="str">
        <f>IF(ISBLANK(G348),"&lt;-- Let op; neem het fuelstreamnummer van deze blend op die overeenkomt met het MP","")</f>
        <v>&lt;-- Let op; neem het fuelstreamnummer van deze blend op die overeenkomt met het MP</v>
      </c>
      <c r="I348" s="26"/>
      <c r="J348" s="26"/>
      <c r="K348" s="26"/>
      <c r="L348" s="26"/>
      <c r="M348" s="11"/>
      <c r="N348" s="11"/>
      <c r="O348" s="11"/>
      <c r="P348" s="11"/>
      <c r="Q348" s="11"/>
      <c r="R348" s="11"/>
      <c r="S348" s="11"/>
      <c r="T348" s="11"/>
      <c r="U348" s="9"/>
    </row>
    <row r="349" spans="1:27" ht="20.25" customHeight="1" x14ac:dyDescent="0.25">
      <c r="B349" s="34"/>
      <c r="C349" s="26"/>
      <c r="D349" s="26"/>
      <c r="E349" s="22" t="s">
        <v>44</v>
      </c>
      <c r="F349" s="22"/>
      <c r="G349" s="74"/>
      <c r="H349" s="30" t="str">
        <f>IF(ISBLANK(G349),"&lt;-- Let op; neem naam van de blend op","")</f>
        <v>&lt;-- Let op; neem naam van de blend op</v>
      </c>
      <c r="I349" s="26"/>
      <c r="J349" s="26"/>
      <c r="K349" s="26"/>
      <c r="L349" s="26"/>
      <c r="M349" s="11"/>
      <c r="N349" s="11"/>
      <c r="O349" s="11"/>
      <c r="P349" s="11"/>
      <c r="Q349" s="11"/>
      <c r="R349" s="11"/>
      <c r="S349" s="11"/>
      <c r="T349" s="11"/>
      <c r="U349" s="9"/>
    </row>
    <row r="350" spans="1:27" ht="14.25" customHeight="1" x14ac:dyDescent="0.25">
      <c r="B350" s="34"/>
      <c r="C350" s="26"/>
      <c r="D350" s="26"/>
      <c r="E350" s="22" t="s">
        <v>51</v>
      </c>
      <c r="F350" s="22"/>
      <c r="G350" s="20" t="s">
        <v>18</v>
      </c>
      <c r="H350" s="20"/>
      <c r="I350" s="22"/>
      <c r="J350" s="26"/>
      <c r="K350" s="26"/>
      <c r="L350" s="26"/>
      <c r="M350" s="9"/>
      <c r="N350" s="9"/>
      <c r="O350" s="9"/>
      <c r="P350" s="9"/>
      <c r="Q350" s="9"/>
      <c r="R350" s="9"/>
      <c r="S350" s="9"/>
      <c r="T350" s="9"/>
      <c r="U350" s="9"/>
    </row>
    <row r="351" spans="1:27" ht="14.25" customHeight="1" x14ac:dyDescent="0.25">
      <c r="B351" s="34"/>
      <c r="C351" s="113"/>
      <c r="D351" s="19"/>
      <c r="E351" s="19"/>
      <c r="F351" s="19"/>
      <c r="G351" s="19"/>
      <c r="H351" s="19"/>
      <c r="I351" s="19"/>
      <c r="J351" s="19"/>
      <c r="K351" s="19"/>
      <c r="L351" s="19"/>
      <c r="M351" s="9"/>
      <c r="N351" s="9"/>
      <c r="O351" s="9"/>
      <c r="P351" s="9"/>
      <c r="Q351" s="9"/>
      <c r="R351" s="9"/>
      <c r="S351" s="9"/>
      <c r="T351" s="9"/>
      <c r="U351" s="9"/>
    </row>
    <row r="352" spans="1:27" ht="14.25" customHeight="1" x14ac:dyDescent="0.25">
      <c r="B352" s="34"/>
      <c r="C352" s="26" t="s">
        <v>50</v>
      </c>
      <c r="D352" s="26"/>
      <c r="E352" s="22"/>
      <c r="F352" s="22"/>
      <c r="G352" s="22"/>
      <c r="H352" s="22"/>
      <c r="I352" s="22"/>
      <c r="J352" s="26"/>
      <c r="K352" s="26"/>
      <c r="L352" s="26"/>
      <c r="M352" s="9"/>
    </row>
    <row r="353" spans="1:28" s="1" customFormat="1" ht="45" x14ac:dyDescent="0.25">
      <c r="B353" s="34"/>
      <c r="C353" s="79"/>
      <c r="D353" s="79"/>
      <c r="E353" s="2" t="s">
        <v>0</v>
      </c>
      <c r="F353" s="2" t="s">
        <v>66</v>
      </c>
      <c r="G353" s="36" t="str">
        <f>"Uitgeslagen hoeveelheid - "&amp;G350</f>
        <v>Uitgeslagen hoeveelheid - liters 15</v>
      </c>
      <c r="H353" s="36"/>
      <c r="I353" s="36" t="s">
        <v>48</v>
      </c>
      <c r="J353" s="26"/>
      <c r="K353" s="26"/>
      <c r="L353" s="26"/>
      <c r="M353" s="10"/>
      <c r="N353" s="50" t="s">
        <v>52</v>
      </c>
      <c r="O353" s="50" t="s">
        <v>54</v>
      </c>
      <c r="P353" s="50" t="s">
        <v>53</v>
      </c>
      <c r="Q353" s="50" t="s">
        <v>35</v>
      </c>
      <c r="R353" s="50" t="s">
        <v>55</v>
      </c>
      <c r="S353" s="50" t="s">
        <v>21</v>
      </c>
      <c r="T353" s="50" t="s">
        <v>56</v>
      </c>
      <c r="U353" s="50" t="s">
        <v>57</v>
      </c>
      <c r="V353" s="50" t="s">
        <v>1</v>
      </c>
      <c r="W353" s="50" t="s">
        <v>2</v>
      </c>
      <c r="X353" s="50" t="s">
        <v>3</v>
      </c>
      <c r="Y353" s="50" t="s">
        <v>4</v>
      </c>
      <c r="Z353" s="50" t="s">
        <v>5</v>
      </c>
    </row>
    <row r="354" spans="1:28" ht="27" customHeight="1" x14ac:dyDescent="0.25">
      <c r="B354" s="34"/>
      <c r="C354" s="115">
        <f>_xlfn.IFNA(IF(F354="1000kg",3,_xlfn.IFNA(MATCH(H354,dichth2,0),2)),2)</f>
        <v>2</v>
      </c>
      <c r="D354" s="2" t="s">
        <v>13</v>
      </c>
      <c r="E354" s="74"/>
      <c r="F354" s="102" t="e">
        <f>INDEX(RFA,MATCH(E354,comps,0))</f>
        <v>#N/A</v>
      </c>
      <c r="G354" s="76"/>
      <c r="H354" s="106" t="s">
        <v>82</v>
      </c>
      <c r="I354" s="101"/>
      <c r="J354" s="30" t="str">
        <f>IF(G350="1000kg",
   "dichtheid niet van toepassing",
   IF(C354&lt;&gt;1,
      "Let op, door NEa geadviseerde dichtheid wordt nu meegenomen (zie tabel gegevens). Als u zelf dichtheid wilt opgeven, selecteer dan 'eigen dichtheid invullen' in cel H"&amp;ROW(J354),
      "kies een getal tussen 0 en 1,0"
   )
)</f>
        <v>Let op, door NEa geadviseerde dichtheid wordt nu meegenomen (zie tabel gegevens). Als u zelf dichtheid wilt opgeven, selecteer dan 'eigen dichtheid invullen' in cel H354</v>
      </c>
      <c r="K354" s="26"/>
      <c r="L354" s="26"/>
      <c r="M354" s="14"/>
      <c r="N354" s="10"/>
      <c r="O354" s="11" t="str">
        <f>B346</f>
        <v xml:space="preserve">Overige blend 18: </v>
      </c>
      <c r="P354">
        <f>G349</f>
        <v>0</v>
      </c>
      <c r="Q354">
        <f>G348</f>
        <v>0</v>
      </c>
      <c r="R354">
        <f t="shared" ref="R354:R355" si="49">E354</f>
        <v>0</v>
      </c>
      <c r="S354" t="e">
        <f t="shared" ref="S354:S355" si="50">F354</f>
        <v>#N/A</v>
      </c>
      <c r="T354">
        <f t="shared" ref="T354:T355" si="51">G354</f>
        <v>0</v>
      </c>
      <c r="U354" s="114" t="str">
        <f>H354</f>
        <v>Dichtheid geadviseerd door NEa (niets invullen in kolom I)</v>
      </c>
      <c r="V354" s="25" t="e">
        <f>IF(OR(C354&lt;&gt;1,ISBLANK(I354)),
   INDEX(Gegevens!$D$3:$D$15,MATCH($E354,comps,0)),
   I354
)</f>
        <v>#N/A</v>
      </c>
      <c r="W354" s="5" t="e">
        <f>INDEX(ocw,MATCH($E354,comps,0))</f>
        <v>#N/A</v>
      </c>
      <c r="X354" s="4" t="e">
        <f>IF(F354="liters 15",
   IF(V354=0,"ERROR",W354*V354),
   IF(F354="1000kg",
      W354,
      "ERROR"
   )
)</f>
        <v>#N/A</v>
      </c>
      <c r="Y354" s="5" t="e">
        <f>INDEX(Gegevens!$F$3:$F$15,MATCH($E354,comps,0))</f>
        <v>#N/A</v>
      </c>
      <c r="Z354" s="4">
        <v>0</v>
      </c>
      <c r="AB354" t="e">
        <f>IF(OR(X354="ERROR",X355="ERROR"),
   "ERROR",
   "OK"
)</f>
        <v>#N/A</v>
      </c>
    </row>
    <row r="355" spans="1:28" ht="32.25" customHeight="1" x14ac:dyDescent="0.25">
      <c r="B355" s="34"/>
      <c r="C355" s="115">
        <f>IF(G350="1000kg",
   3,
   IF(E355=Gegevens!$B$13,
      1,
      _xlfn.IFNA(MATCH(H355,dichth2,0),2)
   )
)</f>
        <v>2</v>
      </c>
      <c r="D355" s="2" t="s">
        <v>14</v>
      </c>
      <c r="E355" s="74"/>
      <c r="F355" s="102" t="e">
        <f>INDEX(RFA,MATCH(E355,comps,0))</f>
        <v>#N/A</v>
      </c>
      <c r="G355" s="76"/>
      <c r="H355" s="106" t="s">
        <v>82</v>
      </c>
      <c r="I355" s="77"/>
      <c r="J355" s="30" t="str">
        <f>IF(E355=Gegevens!$B$13,
   "geen standaarddichtheid beschikbaar; kies een getal tussen 0 en 1,5",
   IF(G350="1000kg",
      "dichtheid niet van toepassing",
      IF(C354&lt;&gt;1,
         "Let op, door NEa geadviseerde dichtheid wordt nu meegenomen (zie tabel gegevens). Als u zelf dichtheid wilt opgeven, selecteer dan 'eigen dichtheid invullen' in cel H"&amp;ROW(J355),
         "kies een getal tussen 0 en 1,0"
      )
   )
)</f>
        <v>Let op, door NEa geadviseerde dichtheid wordt nu meegenomen (zie tabel gegevens). Als u zelf dichtheid wilt opgeven, selecteer dan 'eigen dichtheid invullen' in cel H355</v>
      </c>
      <c r="K355" s="26"/>
      <c r="L355" s="26"/>
      <c r="M355" s="14"/>
      <c r="N355" s="14"/>
      <c r="O355" s="11" t="str">
        <f>B346</f>
        <v xml:space="preserve">Overige blend 18: </v>
      </c>
      <c r="P355">
        <f>G349</f>
        <v>0</v>
      </c>
      <c r="Q355">
        <f>G348</f>
        <v>0</v>
      </c>
      <c r="R355">
        <f t="shared" si="49"/>
        <v>0</v>
      </c>
      <c r="S355" t="e">
        <f t="shared" si="50"/>
        <v>#N/A</v>
      </c>
      <c r="T355">
        <f t="shared" si="51"/>
        <v>0</v>
      </c>
      <c r="U355" s="114" t="str">
        <f>H355</f>
        <v>Dichtheid geadviseerd door NEa (niets invullen in kolom I)</v>
      </c>
      <c r="V355" s="25" t="e">
        <f>IF(OR(C355&lt;&gt;1,ISBLANK(I355)),
   INDEX(Gegevens!$D$3:$D$15,MATCH($E355,comps,0)),
   I355
)</f>
        <v>#N/A</v>
      </c>
      <c r="W355" s="5" t="e">
        <f>INDEX(ocw,MATCH($E355,comps,0))</f>
        <v>#N/A</v>
      </c>
      <c r="X355" s="4" t="e">
        <f>IF(F355="liters 15",
   IF(V355=0,"ERROR",W355*V355),
   IF(F355="1000kg",
      W355,
      "ERROR"
   )
)</f>
        <v>#N/A</v>
      </c>
      <c r="Y355" s="5" t="e">
        <f>INDEX(Gegevens!$F$3:$F$15,MATCH($E355,comps,0))</f>
        <v>#N/A</v>
      </c>
      <c r="Z355" s="4">
        <v>1</v>
      </c>
    </row>
    <row r="356" spans="1:28" hidden="1" x14ac:dyDescent="0.25">
      <c r="B356" s="34"/>
      <c r="C356" s="2"/>
      <c r="D356" s="2"/>
      <c r="E356" s="12"/>
      <c r="F356" s="12"/>
      <c r="G356" s="12"/>
      <c r="H356" s="12"/>
      <c r="I356" s="13">
        <f>SUM(G354:G355)</f>
        <v>0</v>
      </c>
      <c r="J356" s="14"/>
      <c r="K356" s="26"/>
      <c r="L356" s="26"/>
      <c r="M356" s="14"/>
      <c r="N356" s="14"/>
      <c r="O356" s="14"/>
      <c r="P356" s="12"/>
      <c r="Q356" s="12"/>
      <c r="R356" s="12" t="e">
        <f>IF(#REF!="liters 15",((G354/I356)*V354*W354)+((G355/I356)*V355*W355),((G354/I356)*W354)+((G355/I356)*W355))</f>
        <v>#REF!</v>
      </c>
      <c r="S356" s="12" t="e">
        <f>(T356*Y355)+((1-T356)*Y354)</f>
        <v>#N/A</v>
      </c>
      <c r="T356" s="12" t="e">
        <f>(G355*V355*W355)/((G355*V355*W355)+(G354*V354*W354))</f>
        <v>#N/A</v>
      </c>
      <c r="U356" s="11"/>
    </row>
    <row r="357" spans="1:28" x14ac:dyDescent="0.25">
      <c r="B357" s="34"/>
      <c r="C357" s="3"/>
      <c r="D357" s="3"/>
      <c r="E357" s="3"/>
      <c r="F357" s="3"/>
      <c r="G357" s="3"/>
      <c r="H357" s="3"/>
      <c r="I357" s="3"/>
      <c r="J357" s="3"/>
      <c r="K357" s="26"/>
      <c r="L357" s="26"/>
      <c r="M357" s="14"/>
      <c r="N357" s="14"/>
      <c r="O357" s="14"/>
      <c r="U357" s="11"/>
    </row>
    <row r="358" spans="1:28" x14ac:dyDescent="0.25">
      <c r="B358" s="34"/>
      <c r="C358" s="26" t="s">
        <v>47</v>
      </c>
      <c r="D358" s="26"/>
      <c r="E358" s="22"/>
      <c r="F358" s="22"/>
      <c r="G358" s="22"/>
      <c r="H358" s="22"/>
      <c r="I358" s="22"/>
      <c r="J358" s="26"/>
      <c r="K358" s="26"/>
      <c r="L358" s="26"/>
      <c r="M358" s="15"/>
      <c r="N358" s="15"/>
      <c r="AA358" s="29"/>
    </row>
    <row r="359" spans="1:28" x14ac:dyDescent="0.25">
      <c r="B359" s="34"/>
      <c r="C359" s="3"/>
      <c r="D359" s="6"/>
      <c r="E359" s="7"/>
      <c r="F359" s="7" t="s">
        <v>21</v>
      </c>
      <c r="G359" s="98" t="s">
        <v>46</v>
      </c>
      <c r="H359" s="8"/>
      <c r="I359" s="8"/>
      <c r="J359" s="8"/>
      <c r="K359" s="26"/>
      <c r="L359" s="26"/>
      <c r="M359" s="11"/>
      <c r="N359" s="11"/>
      <c r="AA359" s="29"/>
    </row>
    <row r="360" spans="1:28" x14ac:dyDescent="0.25">
      <c r="B360" s="34"/>
      <c r="C360" s="3"/>
      <c r="D360" s="6"/>
      <c r="E360" s="6" t="s">
        <v>80</v>
      </c>
      <c r="F360" s="28" t="str">
        <f>G350</f>
        <v>liters 15</v>
      </c>
      <c r="G360" s="96">
        <f>G354+G355</f>
        <v>0</v>
      </c>
      <c r="H360" s="8"/>
      <c r="I360" s="8"/>
      <c r="J360" s="88"/>
      <c r="K360" s="26"/>
      <c r="L360" s="26"/>
      <c r="M360" s="14"/>
      <c r="N360" s="14"/>
      <c r="O360" s="14"/>
    </row>
    <row r="361" spans="1:28" x14ac:dyDescent="0.25">
      <c r="B361" s="34"/>
      <c r="C361" s="3"/>
      <c r="D361" s="6"/>
      <c r="E361" s="6" t="s">
        <v>19</v>
      </c>
      <c r="F361" s="28" t="s">
        <v>31</v>
      </c>
      <c r="G361" s="87" t="e">
        <f>IF(AB354="ERROR",
   "ERROR",
   SUMPRODUCT(X354:X355,G354:G355)/SUM(G354:G355)/1000
)</f>
        <v>#N/A</v>
      </c>
      <c r="H361" s="8"/>
      <c r="I361" s="8"/>
      <c r="J361" s="8"/>
      <c r="K361" s="26"/>
      <c r="L361" s="26"/>
      <c r="M361" s="16"/>
      <c r="N361" s="16"/>
      <c r="O361" s="16"/>
    </row>
    <row r="362" spans="1:28" x14ac:dyDescent="0.25">
      <c r="B362" s="34"/>
      <c r="C362" s="3"/>
      <c r="D362" s="6"/>
      <c r="E362" s="6" t="s">
        <v>20</v>
      </c>
      <c r="F362" s="28" t="s">
        <v>16</v>
      </c>
      <c r="G362" s="87" t="e">
        <f>IF(AB354="ERROR",
   "ERROR",
   SUMPRODUCT(Y354:Y355,G354:G355,X354:X355)/SUMPRODUCT(X354:X355,G354:G355)/1000
)</f>
        <v>#N/A</v>
      </c>
      <c r="H362" s="8"/>
      <c r="I362" s="8"/>
      <c r="J362" s="8"/>
      <c r="K362" s="26"/>
      <c r="L362" s="26"/>
      <c r="M362" s="17"/>
      <c r="N362" s="17"/>
      <c r="O362" s="17"/>
    </row>
    <row r="363" spans="1:28" x14ac:dyDescent="0.25">
      <c r="B363" s="34"/>
      <c r="C363" s="3"/>
      <c r="D363" s="6"/>
      <c r="E363" s="6" t="s">
        <v>45</v>
      </c>
      <c r="F363" s="62" t="s">
        <v>76</v>
      </c>
      <c r="G363" s="95" t="e">
        <f>IF(AB354="ERROR",
   "ERROR",
   (G355*X355)/SUMPRODUCT(X354:X355,G354:G355)
)</f>
        <v>#N/A</v>
      </c>
      <c r="H363" s="8"/>
      <c r="I363" s="8"/>
      <c r="J363" s="8"/>
      <c r="K363" s="26"/>
      <c r="L363" s="26"/>
      <c r="M363" s="18"/>
      <c r="N363" s="18"/>
      <c r="O363" s="18"/>
    </row>
    <row r="364" spans="1:28" x14ac:dyDescent="0.25">
      <c r="B364" s="34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11"/>
      <c r="N364" s="11"/>
      <c r="O364" s="11"/>
    </row>
    <row r="365" spans="1:28" x14ac:dyDescent="0.25">
      <c r="A365" s="99" t="s">
        <v>62</v>
      </c>
    </row>
    <row r="366" spans="1:28" ht="51.75" customHeight="1" x14ac:dyDescent="0.25">
      <c r="B366" s="33" t="str">
        <f>"Overige blend "&amp;COUNTA($L$1:L366)&amp;": "&amp;G369</f>
        <v xml:space="preserve">Overige blend 19: </v>
      </c>
      <c r="C366" s="34"/>
      <c r="D366" s="34"/>
      <c r="E366" s="35"/>
      <c r="F366" s="35"/>
      <c r="G366" s="35"/>
      <c r="H366" s="35"/>
      <c r="I366" s="35"/>
      <c r="J366" s="35"/>
      <c r="K366" s="35"/>
      <c r="L366" s="70" t="s">
        <v>62</v>
      </c>
      <c r="M366" s="11"/>
      <c r="N366" s="11"/>
      <c r="O366" s="11"/>
      <c r="P366" s="11"/>
      <c r="Q366" s="11"/>
      <c r="R366" s="11"/>
      <c r="S366" s="11"/>
      <c r="T366" s="11"/>
    </row>
    <row r="367" spans="1:28" ht="20.25" customHeight="1" x14ac:dyDescent="0.25">
      <c r="B367" s="34"/>
      <c r="C367" s="31" t="s">
        <v>49</v>
      </c>
      <c r="D367" s="31"/>
      <c r="E367" s="32"/>
      <c r="F367" s="32"/>
      <c r="G367" s="31"/>
      <c r="H367" s="31"/>
      <c r="I367" s="31"/>
      <c r="J367" s="31"/>
      <c r="K367" s="31"/>
      <c r="L367" s="31"/>
      <c r="M367" s="11"/>
      <c r="N367" s="11"/>
      <c r="O367" s="11"/>
      <c r="P367" s="11"/>
      <c r="Q367" s="11"/>
      <c r="R367" s="11"/>
      <c r="S367" s="11"/>
      <c r="T367" s="11"/>
      <c r="U367" s="9"/>
    </row>
    <row r="368" spans="1:28" ht="31.5" customHeight="1" x14ac:dyDescent="0.25">
      <c r="B368" s="34"/>
      <c r="C368" s="26"/>
      <c r="D368" s="26"/>
      <c r="E368" s="22" t="s">
        <v>36</v>
      </c>
      <c r="F368" s="22"/>
      <c r="G368" s="75"/>
      <c r="H368" s="30" t="str">
        <f>IF(ISBLANK(G368),"&lt;-- Let op; neem het fuelstreamnummer van deze blend op die overeenkomt met het MP","")</f>
        <v>&lt;-- Let op; neem het fuelstreamnummer van deze blend op die overeenkomt met het MP</v>
      </c>
      <c r="I368" s="26"/>
      <c r="J368" s="26"/>
      <c r="K368" s="26"/>
      <c r="L368" s="26"/>
      <c r="M368" s="11"/>
      <c r="N368" s="11"/>
      <c r="O368" s="11"/>
      <c r="P368" s="11"/>
      <c r="Q368" s="11"/>
      <c r="R368" s="11"/>
      <c r="S368" s="11"/>
      <c r="T368" s="11"/>
      <c r="U368" s="9"/>
    </row>
    <row r="369" spans="2:28" ht="20.25" customHeight="1" x14ac:dyDescent="0.25">
      <c r="B369" s="34"/>
      <c r="C369" s="26"/>
      <c r="D369" s="26"/>
      <c r="E369" s="22" t="s">
        <v>44</v>
      </c>
      <c r="F369" s="22"/>
      <c r="G369" s="74"/>
      <c r="H369" s="30" t="str">
        <f>IF(ISBLANK(G369),"&lt;-- Let op; neem naam van de blend op","")</f>
        <v>&lt;-- Let op; neem naam van de blend op</v>
      </c>
      <c r="I369" s="26"/>
      <c r="J369" s="26"/>
      <c r="K369" s="26"/>
      <c r="L369" s="26"/>
      <c r="M369" s="11"/>
      <c r="N369" s="11"/>
      <c r="O369" s="11"/>
      <c r="P369" s="11"/>
      <c r="Q369" s="11"/>
      <c r="R369" s="11"/>
      <c r="S369" s="11"/>
      <c r="T369" s="11"/>
      <c r="U369" s="9"/>
    </row>
    <row r="370" spans="2:28" ht="14.25" customHeight="1" x14ac:dyDescent="0.25">
      <c r="B370" s="34"/>
      <c r="C370" s="26"/>
      <c r="D370" s="26"/>
      <c r="E370" s="22" t="s">
        <v>51</v>
      </c>
      <c r="F370" s="22"/>
      <c r="G370" s="20" t="s">
        <v>18</v>
      </c>
      <c r="H370" s="20"/>
      <c r="I370" s="22"/>
      <c r="J370" s="26"/>
      <c r="K370" s="26"/>
      <c r="L370" s="26"/>
      <c r="M370" s="9"/>
      <c r="N370" s="9"/>
      <c r="O370" s="9"/>
      <c r="P370" s="9"/>
      <c r="Q370" s="9"/>
      <c r="R370" s="9"/>
      <c r="S370" s="9"/>
      <c r="T370" s="9"/>
      <c r="U370" s="9"/>
    </row>
    <row r="371" spans="2:28" ht="14.25" customHeight="1" x14ac:dyDescent="0.25">
      <c r="B371" s="34"/>
      <c r="C371" s="113"/>
      <c r="D371" s="19"/>
      <c r="E371" s="19"/>
      <c r="F371" s="19"/>
      <c r="G371" s="19"/>
      <c r="H371" s="19"/>
      <c r="I371" s="19"/>
      <c r="J371" s="19"/>
      <c r="K371" s="19"/>
      <c r="L371" s="19"/>
      <c r="M371" s="9"/>
      <c r="N371" s="9"/>
      <c r="O371" s="9"/>
      <c r="P371" s="9"/>
      <c r="Q371" s="9"/>
      <c r="R371" s="9"/>
      <c r="S371" s="9"/>
      <c r="T371" s="9"/>
      <c r="U371" s="9"/>
    </row>
    <row r="372" spans="2:28" ht="14.25" customHeight="1" x14ac:dyDescent="0.25">
      <c r="B372" s="34"/>
      <c r="C372" s="26" t="s">
        <v>50</v>
      </c>
      <c r="D372" s="26"/>
      <c r="E372" s="22"/>
      <c r="F372" s="22"/>
      <c r="G372" s="22"/>
      <c r="H372" s="22"/>
      <c r="I372" s="22"/>
      <c r="J372" s="26"/>
      <c r="K372" s="26"/>
      <c r="L372" s="26"/>
      <c r="M372" s="9"/>
    </row>
    <row r="373" spans="2:28" s="1" customFormat="1" ht="45" x14ac:dyDescent="0.25">
      <c r="B373" s="34"/>
      <c r="C373" s="79"/>
      <c r="D373" s="79"/>
      <c r="E373" s="2" t="s">
        <v>0</v>
      </c>
      <c r="F373" s="2" t="s">
        <v>66</v>
      </c>
      <c r="G373" s="36" t="str">
        <f>"Uitgeslagen hoeveelheid - "&amp;G370</f>
        <v>Uitgeslagen hoeveelheid - liters 15</v>
      </c>
      <c r="H373" s="36"/>
      <c r="I373" s="36" t="s">
        <v>48</v>
      </c>
      <c r="J373" s="26"/>
      <c r="K373" s="26"/>
      <c r="L373" s="26"/>
      <c r="M373" s="10"/>
      <c r="N373" s="50" t="s">
        <v>52</v>
      </c>
      <c r="O373" s="50" t="s">
        <v>54</v>
      </c>
      <c r="P373" s="50" t="s">
        <v>53</v>
      </c>
      <c r="Q373" s="50" t="s">
        <v>35</v>
      </c>
      <c r="R373" s="50" t="s">
        <v>55</v>
      </c>
      <c r="S373" s="50" t="s">
        <v>21</v>
      </c>
      <c r="T373" s="50" t="s">
        <v>56</v>
      </c>
      <c r="U373" s="50" t="s">
        <v>57</v>
      </c>
      <c r="V373" s="50" t="s">
        <v>1</v>
      </c>
      <c r="W373" s="50" t="s">
        <v>2</v>
      </c>
      <c r="X373" s="50" t="s">
        <v>3</v>
      </c>
      <c r="Y373" s="50" t="s">
        <v>4</v>
      </c>
      <c r="Z373" s="50" t="s">
        <v>5</v>
      </c>
    </row>
    <row r="374" spans="2:28" ht="27" customHeight="1" x14ac:dyDescent="0.25">
      <c r="B374" s="34"/>
      <c r="C374" s="115">
        <f>_xlfn.IFNA(IF(F374="1000kg",3,_xlfn.IFNA(MATCH(H374,dichth2,0),2)),2)</f>
        <v>2</v>
      </c>
      <c r="D374" s="2" t="s">
        <v>13</v>
      </c>
      <c r="E374" s="74"/>
      <c r="F374" s="102" t="e">
        <f>INDEX(RFA,MATCH(E374,comps,0))</f>
        <v>#N/A</v>
      </c>
      <c r="G374" s="76"/>
      <c r="H374" s="106" t="s">
        <v>82</v>
      </c>
      <c r="I374" s="101"/>
      <c r="J374" s="30" t="str">
        <f>IF(G370="1000kg",
   "dichtheid niet van toepassing",
   IF(C374&lt;&gt;1,
      "Let op, door NEa geadviseerde dichtheid wordt nu meegenomen (zie tabel gegevens). Als u zelf dichtheid wilt opgeven, selecteer dan 'eigen dichtheid invullen' in cel H"&amp;ROW(J374),
      "kies een getal tussen 0 en 1,0"
   )
)</f>
        <v>Let op, door NEa geadviseerde dichtheid wordt nu meegenomen (zie tabel gegevens). Als u zelf dichtheid wilt opgeven, selecteer dan 'eigen dichtheid invullen' in cel H374</v>
      </c>
      <c r="K374" s="26"/>
      <c r="L374" s="26"/>
      <c r="M374" s="14"/>
      <c r="N374" s="10"/>
      <c r="O374" s="11" t="str">
        <f>B366</f>
        <v xml:space="preserve">Overige blend 19: </v>
      </c>
      <c r="P374">
        <f>G369</f>
        <v>0</v>
      </c>
      <c r="Q374">
        <f>G368</f>
        <v>0</v>
      </c>
      <c r="R374">
        <f t="shared" ref="R374:R375" si="52">E374</f>
        <v>0</v>
      </c>
      <c r="S374" t="e">
        <f t="shared" ref="S374:S375" si="53">F374</f>
        <v>#N/A</v>
      </c>
      <c r="T374">
        <f t="shared" ref="T374:T375" si="54">G374</f>
        <v>0</v>
      </c>
      <c r="U374" s="114" t="str">
        <f>H374</f>
        <v>Dichtheid geadviseerd door NEa (niets invullen in kolom I)</v>
      </c>
      <c r="V374" s="25" t="e">
        <f>IF(OR(C374&lt;&gt;1,ISBLANK(I374)),
   INDEX(Gegevens!$D$3:$D$15,MATCH($E374,comps,0)),
   I374
)</f>
        <v>#N/A</v>
      </c>
      <c r="W374" s="5" t="e">
        <f>INDEX(ocw,MATCH($E374,comps,0))</f>
        <v>#N/A</v>
      </c>
      <c r="X374" s="4" t="e">
        <f>IF(F374="liters 15",
   IF(V374=0,"ERROR",W374*V374),
   IF(F374="1000kg",
      W374,
      "ERROR"
   )
)</f>
        <v>#N/A</v>
      </c>
      <c r="Y374" s="5" t="e">
        <f>INDEX(Gegevens!$F$3:$F$15,MATCH($E374,comps,0))</f>
        <v>#N/A</v>
      </c>
      <c r="Z374" s="4">
        <v>0</v>
      </c>
      <c r="AB374" t="e">
        <f>IF(OR(X374="ERROR",X375="ERROR"),
   "ERROR",
   "OK"
)</f>
        <v>#N/A</v>
      </c>
    </row>
    <row r="375" spans="2:28" ht="32.25" customHeight="1" x14ac:dyDescent="0.25">
      <c r="B375" s="34"/>
      <c r="C375" s="115">
        <f>IF(G370="1000kg",
   3,
   IF(E375=Gegevens!$B$13,
      1,
      _xlfn.IFNA(MATCH(H375,dichth2,0),2)
   )
)</f>
        <v>2</v>
      </c>
      <c r="D375" s="2" t="s">
        <v>14</v>
      </c>
      <c r="E375" s="74"/>
      <c r="F375" s="102" t="e">
        <f>INDEX(RFA,MATCH(E375,comps,0))</f>
        <v>#N/A</v>
      </c>
      <c r="G375" s="76"/>
      <c r="H375" s="106" t="s">
        <v>82</v>
      </c>
      <c r="I375" s="77"/>
      <c r="J375" s="30" t="str">
        <f>IF(E375=Gegevens!$B$13,
   "geen standaarddichtheid beschikbaar; kies een getal tussen 0 en 1,5",
   IF(G370="1000kg",
      "dichtheid niet van toepassing",
      IF(C374&lt;&gt;1,
         "Let op, door NEa geadviseerde dichtheid wordt nu meegenomen (zie tabel gegevens). Als u zelf dichtheid wilt opgeven, selecteer dan 'eigen dichtheid invullen' in cel H"&amp;ROW(J375),
         "kies een getal tussen 0 en 1,0"
      )
   )
)</f>
        <v>Let op, door NEa geadviseerde dichtheid wordt nu meegenomen (zie tabel gegevens). Als u zelf dichtheid wilt opgeven, selecteer dan 'eigen dichtheid invullen' in cel H375</v>
      </c>
      <c r="K375" s="26"/>
      <c r="L375" s="26"/>
      <c r="M375" s="14"/>
      <c r="N375" s="14"/>
      <c r="O375" s="11" t="str">
        <f>B366</f>
        <v xml:space="preserve">Overige blend 19: </v>
      </c>
      <c r="P375">
        <f>G369</f>
        <v>0</v>
      </c>
      <c r="Q375">
        <f>G368</f>
        <v>0</v>
      </c>
      <c r="R375">
        <f t="shared" si="52"/>
        <v>0</v>
      </c>
      <c r="S375" t="e">
        <f t="shared" si="53"/>
        <v>#N/A</v>
      </c>
      <c r="T375">
        <f t="shared" si="54"/>
        <v>0</v>
      </c>
      <c r="U375" s="114" t="str">
        <f>H375</f>
        <v>Dichtheid geadviseerd door NEa (niets invullen in kolom I)</v>
      </c>
      <c r="V375" s="25" t="e">
        <f>IF(OR(C375&lt;&gt;1,ISBLANK(I375)),
   INDEX(Gegevens!$D$3:$D$15,MATCH($E375,comps,0)),
   I375
)</f>
        <v>#N/A</v>
      </c>
      <c r="W375" s="5" t="e">
        <f>INDEX(ocw,MATCH($E375,comps,0))</f>
        <v>#N/A</v>
      </c>
      <c r="X375" s="4" t="e">
        <f>IF(F375="liters 15",
   IF(V375=0,"ERROR",W375*V375),
   IF(F375="1000kg",
      W375,
      "ERROR"
   )
)</f>
        <v>#N/A</v>
      </c>
      <c r="Y375" s="5" t="e">
        <f>INDEX(Gegevens!$F$3:$F$15,MATCH($E375,comps,0))</f>
        <v>#N/A</v>
      </c>
      <c r="Z375" s="4">
        <v>1</v>
      </c>
    </row>
    <row r="376" spans="2:28" hidden="1" x14ac:dyDescent="0.25">
      <c r="B376" s="34"/>
      <c r="C376" s="2"/>
      <c r="D376" s="2"/>
      <c r="E376" s="12"/>
      <c r="F376" s="12"/>
      <c r="G376" s="12"/>
      <c r="H376" s="12"/>
      <c r="I376" s="13">
        <f>SUM(G374:G375)</f>
        <v>0</v>
      </c>
      <c r="J376" s="14"/>
      <c r="K376" s="26"/>
      <c r="L376" s="26"/>
      <c r="M376" s="14"/>
      <c r="N376" s="14"/>
      <c r="O376" s="14"/>
      <c r="P376" s="12"/>
      <c r="Q376" s="12"/>
      <c r="R376" s="12" t="e">
        <f>IF(#REF!="liters 15",((G374/I376)*V374*W374)+((G375/I376)*V375*W375),((G374/I376)*W374)+((G375/I376)*W375))</f>
        <v>#REF!</v>
      </c>
      <c r="S376" s="12" t="e">
        <f>(T376*Y375)+((1-T376)*Y374)</f>
        <v>#N/A</v>
      </c>
      <c r="T376" s="12" t="e">
        <f>(G375*V375*W375)/((G375*V375*W375)+(G374*V374*W374))</f>
        <v>#N/A</v>
      </c>
      <c r="U376" s="11"/>
    </row>
    <row r="377" spans="2:28" x14ac:dyDescent="0.25">
      <c r="B377" s="34"/>
      <c r="C377" s="3"/>
      <c r="D377" s="3"/>
      <c r="E377" s="3"/>
      <c r="F377" s="3"/>
      <c r="G377" s="3"/>
      <c r="H377" s="3"/>
      <c r="I377" s="3"/>
      <c r="J377" s="3"/>
      <c r="K377" s="26"/>
      <c r="L377" s="26"/>
      <c r="M377" s="14"/>
      <c r="N377" s="14"/>
      <c r="O377" s="14"/>
      <c r="U377" s="11"/>
    </row>
    <row r="378" spans="2:28" x14ac:dyDescent="0.25">
      <c r="B378" s="34"/>
      <c r="C378" s="26" t="s">
        <v>47</v>
      </c>
      <c r="D378" s="26"/>
      <c r="E378" s="22"/>
      <c r="F378" s="22"/>
      <c r="G378" s="22"/>
      <c r="H378" s="22"/>
      <c r="I378" s="22"/>
      <c r="J378" s="26"/>
      <c r="K378" s="26"/>
      <c r="L378" s="26"/>
      <c r="M378" s="15"/>
      <c r="N378" s="15"/>
      <c r="AA378" s="29"/>
    </row>
    <row r="379" spans="2:28" x14ac:dyDescent="0.25">
      <c r="B379" s="34"/>
      <c r="C379" s="3"/>
      <c r="D379" s="6"/>
      <c r="E379" s="7"/>
      <c r="F379" s="7" t="s">
        <v>21</v>
      </c>
      <c r="G379" s="98" t="s">
        <v>46</v>
      </c>
      <c r="H379" s="8"/>
      <c r="I379" s="8"/>
      <c r="J379" s="8"/>
      <c r="K379" s="26"/>
      <c r="L379" s="26"/>
      <c r="M379" s="11"/>
      <c r="N379" s="11"/>
      <c r="AA379" s="29"/>
    </row>
    <row r="380" spans="2:28" x14ac:dyDescent="0.25">
      <c r="B380" s="34"/>
      <c r="C380" s="3"/>
      <c r="D380" s="6"/>
      <c r="E380" s="6" t="s">
        <v>80</v>
      </c>
      <c r="F380" s="28" t="str">
        <f>G370</f>
        <v>liters 15</v>
      </c>
      <c r="G380" s="96">
        <f>G374+G375</f>
        <v>0</v>
      </c>
      <c r="H380" s="8"/>
      <c r="I380" s="8"/>
      <c r="J380" s="88"/>
      <c r="K380" s="26"/>
      <c r="L380" s="26"/>
      <c r="M380" s="14"/>
      <c r="N380" s="14"/>
      <c r="O380" s="14"/>
    </row>
    <row r="381" spans="2:28" x14ac:dyDescent="0.25">
      <c r="B381" s="34"/>
      <c r="C381" s="3"/>
      <c r="D381" s="6"/>
      <c r="E381" s="6" t="s">
        <v>19</v>
      </c>
      <c r="F381" s="28" t="s">
        <v>31</v>
      </c>
      <c r="G381" s="87" t="e">
        <f>IF(AB374="ERROR",
   "ERROR",
   SUMPRODUCT(X374:X375,G374:G375)/SUM(G374:G375)/1000
)</f>
        <v>#N/A</v>
      </c>
      <c r="H381" s="8"/>
      <c r="I381" s="8"/>
      <c r="J381" s="8"/>
      <c r="K381" s="26"/>
      <c r="L381" s="26"/>
      <c r="M381" s="16"/>
      <c r="N381" s="16"/>
      <c r="O381" s="16"/>
    </row>
    <row r="382" spans="2:28" x14ac:dyDescent="0.25">
      <c r="B382" s="34"/>
      <c r="C382" s="3"/>
      <c r="D382" s="6"/>
      <c r="E382" s="6" t="s">
        <v>20</v>
      </c>
      <c r="F382" s="28" t="s">
        <v>16</v>
      </c>
      <c r="G382" s="87" t="e">
        <f>IF(AB374="ERROR",
   "ERROR",
   SUMPRODUCT(Y374:Y375,G374:G375,X374:X375)/SUMPRODUCT(X374:X375,G374:G375)/1000
)</f>
        <v>#N/A</v>
      </c>
      <c r="H382" s="8"/>
      <c r="I382" s="8"/>
      <c r="J382" s="8"/>
      <c r="K382" s="26"/>
      <c r="L382" s="26"/>
      <c r="M382" s="17"/>
      <c r="N382" s="17"/>
      <c r="O382" s="17"/>
    </row>
    <row r="383" spans="2:28" x14ac:dyDescent="0.25">
      <c r="B383" s="34"/>
      <c r="C383" s="3"/>
      <c r="D383" s="6"/>
      <c r="E383" s="6" t="s">
        <v>45</v>
      </c>
      <c r="F383" s="62" t="s">
        <v>76</v>
      </c>
      <c r="G383" s="95" t="e">
        <f>IF(AB374="ERROR",
   "ERROR",
   (G375*X375)/SUMPRODUCT(X374:X375,G374:G375)
)</f>
        <v>#N/A</v>
      </c>
      <c r="H383" s="8"/>
      <c r="I383" s="8"/>
      <c r="J383" s="8"/>
      <c r="K383" s="26"/>
      <c r="L383" s="26"/>
      <c r="M383" s="18"/>
      <c r="N383" s="18"/>
      <c r="O383" s="18"/>
    </row>
    <row r="384" spans="2:28" x14ac:dyDescent="0.25">
      <c r="B384" s="34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11"/>
      <c r="N384" s="11"/>
      <c r="O384" s="11"/>
    </row>
    <row r="385" spans="1:28" x14ac:dyDescent="0.25">
      <c r="A385" s="99" t="s">
        <v>62</v>
      </c>
    </row>
    <row r="386" spans="1:28" ht="51.75" customHeight="1" x14ac:dyDescent="0.25">
      <c r="B386" s="33" t="str">
        <f>"Overige blend "&amp;COUNTA($L$1:L386)&amp;": "&amp;G389</f>
        <v xml:space="preserve">Overige blend 20: </v>
      </c>
      <c r="C386" s="34"/>
      <c r="D386" s="34"/>
      <c r="E386" s="35"/>
      <c r="F386" s="35"/>
      <c r="G386" s="35"/>
      <c r="H386" s="35"/>
      <c r="I386" s="35"/>
      <c r="J386" s="35"/>
      <c r="K386" s="35"/>
      <c r="L386" s="70" t="s">
        <v>62</v>
      </c>
      <c r="M386" s="11"/>
      <c r="N386" s="11"/>
      <c r="O386" s="11"/>
      <c r="P386" s="11"/>
      <c r="Q386" s="11"/>
      <c r="R386" s="11"/>
      <c r="S386" s="11"/>
      <c r="T386" s="11"/>
    </row>
    <row r="387" spans="1:28" ht="20.25" customHeight="1" x14ac:dyDescent="0.25">
      <c r="B387" s="34"/>
      <c r="C387" s="31" t="s">
        <v>49</v>
      </c>
      <c r="D387" s="31"/>
      <c r="E387" s="32"/>
      <c r="F387" s="32"/>
      <c r="G387" s="31"/>
      <c r="H387" s="31"/>
      <c r="I387" s="31"/>
      <c r="J387" s="31"/>
      <c r="K387" s="31"/>
      <c r="L387" s="31"/>
      <c r="M387" s="11"/>
      <c r="N387" s="11"/>
      <c r="O387" s="11"/>
      <c r="P387" s="11"/>
      <c r="Q387" s="11"/>
      <c r="R387" s="11"/>
      <c r="S387" s="11"/>
      <c r="T387" s="11"/>
      <c r="U387" s="9"/>
    </row>
    <row r="388" spans="1:28" ht="31.5" customHeight="1" x14ac:dyDescent="0.25">
      <c r="B388" s="34"/>
      <c r="C388" s="26"/>
      <c r="D388" s="26"/>
      <c r="E388" s="22" t="s">
        <v>36</v>
      </c>
      <c r="F388" s="22"/>
      <c r="G388" s="75"/>
      <c r="H388" s="30" t="str">
        <f>IF(ISBLANK(G388),"&lt;-- Let op; neem het fuelstreamnummer van deze blend op die overeenkomt met het MP","")</f>
        <v>&lt;-- Let op; neem het fuelstreamnummer van deze blend op die overeenkomt met het MP</v>
      </c>
      <c r="I388" s="26"/>
      <c r="J388" s="26"/>
      <c r="K388" s="26"/>
      <c r="L388" s="26"/>
      <c r="M388" s="11"/>
      <c r="N388" s="11"/>
      <c r="O388" s="11"/>
      <c r="P388" s="11"/>
      <c r="Q388" s="11"/>
      <c r="R388" s="11"/>
      <c r="S388" s="11"/>
      <c r="T388" s="11"/>
      <c r="U388" s="9"/>
    </row>
    <row r="389" spans="1:28" ht="20.25" customHeight="1" x14ac:dyDescent="0.25">
      <c r="B389" s="34"/>
      <c r="C389" s="26"/>
      <c r="D389" s="26"/>
      <c r="E389" s="22" t="s">
        <v>44</v>
      </c>
      <c r="F389" s="22"/>
      <c r="G389" s="74"/>
      <c r="H389" s="30" t="str">
        <f>IF(ISBLANK(G389),"&lt;-- Let op; neem naam van de blend op","")</f>
        <v>&lt;-- Let op; neem naam van de blend op</v>
      </c>
      <c r="I389" s="26"/>
      <c r="J389" s="26"/>
      <c r="K389" s="26"/>
      <c r="L389" s="26"/>
      <c r="M389" s="11"/>
      <c r="N389" s="11"/>
      <c r="O389" s="11"/>
      <c r="P389" s="11"/>
      <c r="Q389" s="11"/>
      <c r="R389" s="11"/>
      <c r="S389" s="11"/>
      <c r="T389" s="11"/>
      <c r="U389" s="9"/>
    </row>
    <row r="390" spans="1:28" ht="14.25" customHeight="1" x14ac:dyDescent="0.25">
      <c r="B390" s="34"/>
      <c r="C390" s="26"/>
      <c r="D390" s="26"/>
      <c r="E390" s="22" t="s">
        <v>51</v>
      </c>
      <c r="F390" s="22"/>
      <c r="G390" s="20" t="s">
        <v>18</v>
      </c>
      <c r="H390" s="20"/>
      <c r="I390" s="22"/>
      <c r="J390" s="26"/>
      <c r="K390" s="26"/>
      <c r="L390" s="26"/>
      <c r="M390" s="9"/>
      <c r="N390" s="9"/>
      <c r="O390" s="9"/>
      <c r="P390" s="9"/>
      <c r="Q390" s="9"/>
      <c r="R390" s="9"/>
      <c r="S390" s="9"/>
      <c r="T390" s="9"/>
      <c r="U390" s="9"/>
    </row>
    <row r="391" spans="1:28" ht="14.25" customHeight="1" x14ac:dyDescent="0.25">
      <c r="B391" s="34"/>
      <c r="C391" s="113"/>
      <c r="D391" s="19"/>
      <c r="E391" s="19"/>
      <c r="F391" s="19"/>
      <c r="G391" s="19"/>
      <c r="H391" s="19"/>
      <c r="I391" s="19"/>
      <c r="J391" s="19"/>
      <c r="K391" s="19"/>
      <c r="L391" s="19"/>
      <c r="M391" s="9"/>
      <c r="N391" s="9"/>
      <c r="O391" s="9"/>
      <c r="P391" s="9"/>
      <c r="Q391" s="9"/>
      <c r="R391" s="9"/>
      <c r="S391" s="9"/>
      <c r="T391" s="9"/>
      <c r="U391" s="9"/>
    </row>
    <row r="392" spans="1:28" ht="14.25" customHeight="1" x14ac:dyDescent="0.25">
      <c r="B392" s="34"/>
      <c r="C392" s="26" t="s">
        <v>50</v>
      </c>
      <c r="D392" s="26"/>
      <c r="E392" s="22"/>
      <c r="F392" s="22"/>
      <c r="G392" s="22"/>
      <c r="H392" s="22"/>
      <c r="I392" s="22"/>
      <c r="J392" s="26"/>
      <c r="K392" s="26"/>
      <c r="L392" s="26"/>
      <c r="M392" s="9"/>
    </row>
    <row r="393" spans="1:28" s="1" customFormat="1" ht="45" x14ac:dyDescent="0.25">
      <c r="B393" s="34"/>
      <c r="C393" s="79"/>
      <c r="D393" s="79"/>
      <c r="E393" s="2" t="s">
        <v>0</v>
      </c>
      <c r="F393" s="2" t="s">
        <v>66</v>
      </c>
      <c r="G393" s="36" t="str">
        <f>"Uitgeslagen hoeveelheid - "&amp;G390</f>
        <v>Uitgeslagen hoeveelheid - liters 15</v>
      </c>
      <c r="H393" s="36"/>
      <c r="I393" s="36" t="s">
        <v>48</v>
      </c>
      <c r="J393" s="26"/>
      <c r="K393" s="26"/>
      <c r="L393" s="26"/>
      <c r="M393" s="10"/>
      <c r="N393" s="50" t="s">
        <v>52</v>
      </c>
      <c r="O393" s="50" t="s">
        <v>54</v>
      </c>
      <c r="P393" s="50" t="s">
        <v>53</v>
      </c>
      <c r="Q393" s="50" t="s">
        <v>35</v>
      </c>
      <c r="R393" s="50" t="s">
        <v>55</v>
      </c>
      <c r="S393" s="50" t="s">
        <v>21</v>
      </c>
      <c r="T393" s="50" t="s">
        <v>56</v>
      </c>
      <c r="U393" s="50" t="s">
        <v>57</v>
      </c>
      <c r="V393" s="50" t="s">
        <v>1</v>
      </c>
      <c r="W393" s="50" t="s">
        <v>2</v>
      </c>
      <c r="X393" s="50" t="s">
        <v>3</v>
      </c>
      <c r="Y393" s="50" t="s">
        <v>4</v>
      </c>
      <c r="Z393" s="50" t="s">
        <v>5</v>
      </c>
    </row>
    <row r="394" spans="1:28" ht="27" customHeight="1" x14ac:dyDescent="0.25">
      <c r="B394" s="34"/>
      <c r="C394" s="115">
        <f>_xlfn.IFNA(IF(F394="1000kg",3,_xlfn.IFNA(MATCH(H394,dichth2,0),2)),2)</f>
        <v>2</v>
      </c>
      <c r="D394" s="2" t="s">
        <v>13</v>
      </c>
      <c r="E394" s="74"/>
      <c r="F394" s="102" t="e">
        <f>INDEX(RFA,MATCH(E394,comps,0))</f>
        <v>#N/A</v>
      </c>
      <c r="G394" s="76"/>
      <c r="H394" s="106" t="s">
        <v>82</v>
      </c>
      <c r="I394" s="101"/>
      <c r="J394" s="30" t="str">
        <f>IF(G390="1000kg",
   "dichtheid niet van toepassing",
   IF(C394&lt;&gt;1,
      "Let op, door NEa geadviseerde dichtheid wordt nu meegenomen (zie tabel gegevens). Als u zelf dichtheid wilt opgeven, selecteer dan 'eigen dichtheid invullen' in cel H"&amp;ROW(J394),
      "kies een getal tussen 0 en 1,0"
   )
)</f>
        <v>Let op, door NEa geadviseerde dichtheid wordt nu meegenomen (zie tabel gegevens). Als u zelf dichtheid wilt opgeven, selecteer dan 'eigen dichtheid invullen' in cel H394</v>
      </c>
      <c r="K394" s="26"/>
      <c r="L394" s="26"/>
      <c r="M394" s="14"/>
      <c r="N394" s="10"/>
      <c r="O394" s="11" t="str">
        <f>B386</f>
        <v xml:space="preserve">Overige blend 20: </v>
      </c>
      <c r="P394">
        <f>G389</f>
        <v>0</v>
      </c>
      <c r="Q394">
        <f>G388</f>
        <v>0</v>
      </c>
      <c r="R394">
        <f t="shared" ref="R394:R395" si="55">E394</f>
        <v>0</v>
      </c>
      <c r="S394" t="e">
        <f t="shared" ref="S394:S395" si="56">F394</f>
        <v>#N/A</v>
      </c>
      <c r="T394">
        <f t="shared" ref="T394:T395" si="57">G394</f>
        <v>0</v>
      </c>
      <c r="U394" s="114" t="str">
        <f>H394</f>
        <v>Dichtheid geadviseerd door NEa (niets invullen in kolom I)</v>
      </c>
      <c r="V394" s="25" t="e">
        <f>IF(OR(C394&lt;&gt;1,ISBLANK(I394)),
   INDEX(Gegevens!$D$3:$D$15,MATCH($E394,comps,0)),
   I394
)</f>
        <v>#N/A</v>
      </c>
      <c r="W394" s="5" t="e">
        <f>INDEX(ocw,MATCH($E394,comps,0))</f>
        <v>#N/A</v>
      </c>
      <c r="X394" s="4" t="e">
        <f>IF(F394="liters 15",
   IF(V394=0,"ERROR",W394*V394),
   IF(F394="1000kg",
      W394,
      "ERROR"
   )
)</f>
        <v>#N/A</v>
      </c>
      <c r="Y394" s="5" t="e">
        <f>INDEX(Gegevens!$F$3:$F$15,MATCH($E394,comps,0))</f>
        <v>#N/A</v>
      </c>
      <c r="Z394" s="4">
        <v>0</v>
      </c>
      <c r="AB394" t="e">
        <f>IF(OR(X394="ERROR",X395="ERROR"),
   "ERROR",
   "OK"
)</f>
        <v>#N/A</v>
      </c>
    </row>
    <row r="395" spans="1:28" ht="32.25" customHeight="1" x14ac:dyDescent="0.25">
      <c r="B395" s="34"/>
      <c r="C395" s="115">
        <f>IF(G390="1000kg",
   3,
   IF(E395=Gegevens!$B$13,
      1,
      _xlfn.IFNA(MATCH(H395,dichth2,0),2)
   )
)</f>
        <v>2</v>
      </c>
      <c r="D395" s="2" t="s">
        <v>14</v>
      </c>
      <c r="E395" s="74"/>
      <c r="F395" s="102" t="e">
        <f>INDEX(RFA,MATCH(E395,comps,0))</f>
        <v>#N/A</v>
      </c>
      <c r="G395" s="76"/>
      <c r="H395" s="106" t="s">
        <v>82</v>
      </c>
      <c r="I395" s="77"/>
      <c r="J395" s="30" t="str">
        <f>IF(E395=Gegevens!$B$13,
   "geen standaarddichtheid beschikbaar; kies een getal tussen 0 en 1,5",
   IF(G390="1000kg",
      "dichtheid niet van toepassing",
      IF(C394&lt;&gt;1,
         "Let op, door NEa geadviseerde dichtheid wordt nu meegenomen (zie tabel gegevens). Als u zelf dichtheid wilt opgeven, selecteer dan 'eigen dichtheid invullen' in cel H"&amp;ROW(J395),
         "kies een getal tussen 0 en 1,0"
      )
   )
)</f>
        <v>Let op, door NEa geadviseerde dichtheid wordt nu meegenomen (zie tabel gegevens). Als u zelf dichtheid wilt opgeven, selecteer dan 'eigen dichtheid invullen' in cel H395</v>
      </c>
      <c r="K395" s="26"/>
      <c r="L395" s="26"/>
      <c r="M395" s="14"/>
      <c r="N395" s="14"/>
      <c r="O395" s="11" t="str">
        <f>B386</f>
        <v xml:space="preserve">Overige blend 20: </v>
      </c>
      <c r="P395">
        <f>G389</f>
        <v>0</v>
      </c>
      <c r="Q395">
        <f>G388</f>
        <v>0</v>
      </c>
      <c r="R395">
        <f t="shared" si="55"/>
        <v>0</v>
      </c>
      <c r="S395" t="e">
        <f t="shared" si="56"/>
        <v>#N/A</v>
      </c>
      <c r="T395">
        <f t="shared" si="57"/>
        <v>0</v>
      </c>
      <c r="U395" s="114" t="str">
        <f>H395</f>
        <v>Dichtheid geadviseerd door NEa (niets invullen in kolom I)</v>
      </c>
      <c r="V395" s="25" t="e">
        <f>IF(OR(C395&lt;&gt;1,ISBLANK(I395)),
   INDEX(Gegevens!$D$3:$D$15,MATCH($E395,comps,0)),
   I395
)</f>
        <v>#N/A</v>
      </c>
      <c r="W395" s="5" t="e">
        <f>INDEX(ocw,MATCH($E395,comps,0))</f>
        <v>#N/A</v>
      </c>
      <c r="X395" s="4" t="e">
        <f>IF(F395="liters 15",
   IF(V395=0,"ERROR",W395*V395),
   IF(F395="1000kg",
      W395,
      "ERROR"
   )
)</f>
        <v>#N/A</v>
      </c>
      <c r="Y395" s="5" t="e">
        <f>INDEX(Gegevens!$F$3:$F$15,MATCH($E395,comps,0))</f>
        <v>#N/A</v>
      </c>
      <c r="Z395" s="4">
        <v>1</v>
      </c>
    </row>
    <row r="396" spans="1:28" hidden="1" x14ac:dyDescent="0.25">
      <c r="B396" s="34"/>
      <c r="C396" s="2"/>
      <c r="D396" s="2"/>
      <c r="E396" s="12"/>
      <c r="F396" s="12"/>
      <c r="G396" s="12"/>
      <c r="H396" s="12"/>
      <c r="I396" s="13">
        <f>SUM(G394:G395)</f>
        <v>0</v>
      </c>
      <c r="J396" s="14"/>
      <c r="K396" s="26"/>
      <c r="L396" s="26"/>
      <c r="M396" s="14"/>
      <c r="N396" s="14"/>
      <c r="O396" s="14"/>
      <c r="P396" s="12"/>
      <c r="Q396" s="12"/>
      <c r="R396" s="12" t="e">
        <f>IF(#REF!="liters 15",((G394/I396)*V394*W394)+((G395/I396)*V395*W395),((G394/I396)*W394)+((G395/I396)*W395))</f>
        <v>#REF!</v>
      </c>
      <c r="S396" s="12" t="e">
        <f>(T396*Y395)+((1-T396)*Y394)</f>
        <v>#N/A</v>
      </c>
      <c r="T396" s="12" t="e">
        <f>(G395*V395*W395)/((G395*V395*W395)+(G394*V394*W394))</f>
        <v>#N/A</v>
      </c>
      <c r="U396" s="11"/>
    </row>
    <row r="397" spans="1:28" x14ac:dyDescent="0.25">
      <c r="B397" s="34"/>
      <c r="C397" s="3"/>
      <c r="D397" s="3"/>
      <c r="E397" s="3"/>
      <c r="F397" s="3"/>
      <c r="G397" s="3"/>
      <c r="H397" s="3"/>
      <c r="I397" s="3"/>
      <c r="J397" s="3"/>
      <c r="K397" s="26"/>
      <c r="L397" s="26"/>
      <c r="M397" s="14"/>
      <c r="N397" s="14"/>
      <c r="O397" s="14"/>
      <c r="U397" s="11"/>
    </row>
    <row r="398" spans="1:28" x14ac:dyDescent="0.25">
      <c r="B398" s="34"/>
      <c r="C398" s="26" t="s">
        <v>47</v>
      </c>
      <c r="D398" s="26"/>
      <c r="E398" s="22"/>
      <c r="F398" s="22"/>
      <c r="G398" s="22"/>
      <c r="H398" s="22"/>
      <c r="I398" s="22"/>
      <c r="J398" s="26"/>
      <c r="K398" s="26"/>
      <c r="L398" s="26"/>
      <c r="M398" s="15"/>
      <c r="N398" s="15"/>
      <c r="AA398" s="29"/>
    </row>
    <row r="399" spans="1:28" x14ac:dyDescent="0.25">
      <c r="B399" s="34"/>
      <c r="C399" s="3"/>
      <c r="D399" s="6"/>
      <c r="E399" s="7"/>
      <c r="F399" s="7" t="s">
        <v>21</v>
      </c>
      <c r="G399" s="98" t="s">
        <v>46</v>
      </c>
      <c r="H399" s="8"/>
      <c r="I399" s="8"/>
      <c r="J399" s="8"/>
      <c r="K399" s="26"/>
      <c r="L399" s="26"/>
      <c r="M399" s="11"/>
      <c r="N399" s="11"/>
      <c r="AA399" s="29"/>
    </row>
    <row r="400" spans="1:28" x14ac:dyDescent="0.25">
      <c r="B400" s="34"/>
      <c r="C400" s="3"/>
      <c r="D400" s="6"/>
      <c r="E400" s="6" t="s">
        <v>80</v>
      </c>
      <c r="F400" s="28" t="str">
        <f>G390</f>
        <v>liters 15</v>
      </c>
      <c r="G400" s="96">
        <f>G394+G395</f>
        <v>0</v>
      </c>
      <c r="H400" s="8"/>
      <c r="I400" s="8"/>
      <c r="J400" s="88"/>
      <c r="K400" s="26"/>
      <c r="L400" s="26"/>
      <c r="M400" s="14"/>
      <c r="N400" s="14"/>
      <c r="O400" s="14"/>
    </row>
    <row r="401" spans="1:15" x14ac:dyDescent="0.25">
      <c r="B401" s="34"/>
      <c r="C401" s="3"/>
      <c r="D401" s="6"/>
      <c r="E401" s="6" t="s">
        <v>19</v>
      </c>
      <c r="F401" s="28" t="s">
        <v>31</v>
      </c>
      <c r="G401" s="87" t="e">
        <f>IF(AB394="ERROR",
   "ERROR",
   SUMPRODUCT(X394:X395,G394:G395)/SUM(G394:G395)/1000
)</f>
        <v>#N/A</v>
      </c>
      <c r="H401" s="8"/>
      <c r="I401" s="8"/>
      <c r="J401" s="8"/>
      <c r="K401" s="26"/>
      <c r="L401" s="26"/>
      <c r="M401" s="16"/>
      <c r="N401" s="16"/>
      <c r="O401" s="16"/>
    </row>
    <row r="402" spans="1:15" x14ac:dyDescent="0.25">
      <c r="B402" s="34"/>
      <c r="C402" s="3"/>
      <c r="D402" s="6"/>
      <c r="E402" s="6" t="s">
        <v>20</v>
      </c>
      <c r="F402" s="28" t="s">
        <v>16</v>
      </c>
      <c r="G402" s="87" t="e">
        <f>IF(AB394="ERROR",
   "ERROR",
   SUMPRODUCT(Y394:Y395,G394:G395,X394:X395)/SUMPRODUCT(X394:X395,G394:G395)/1000
)</f>
        <v>#N/A</v>
      </c>
      <c r="H402" s="8"/>
      <c r="I402" s="8"/>
      <c r="J402" s="8"/>
      <c r="K402" s="26"/>
      <c r="L402" s="26"/>
      <c r="M402" s="17"/>
      <c r="N402" s="17"/>
      <c r="O402" s="17"/>
    </row>
    <row r="403" spans="1:15" x14ac:dyDescent="0.25">
      <c r="B403" s="34"/>
      <c r="C403" s="3"/>
      <c r="D403" s="6"/>
      <c r="E403" s="6" t="s">
        <v>45</v>
      </c>
      <c r="F403" s="62" t="s">
        <v>76</v>
      </c>
      <c r="G403" s="95" t="e">
        <f>IF(AB394="ERROR",
   "ERROR",
   (G395*X395)/SUMPRODUCT(X394:X395,G394:G395)
)</f>
        <v>#N/A</v>
      </c>
      <c r="H403" s="8"/>
      <c r="I403" s="8"/>
      <c r="J403" s="8"/>
      <c r="K403" s="26"/>
      <c r="L403" s="26"/>
      <c r="M403" s="18"/>
      <c r="N403" s="18"/>
      <c r="O403" s="18"/>
    </row>
    <row r="404" spans="1:15" x14ac:dyDescent="0.25">
      <c r="B404" s="34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11"/>
      <c r="N404" s="11"/>
      <c r="O404" s="11"/>
    </row>
    <row r="405" spans="1:15" x14ac:dyDescent="0.25">
      <c r="A405" s="99" t="s">
        <v>62</v>
      </c>
    </row>
  </sheetData>
  <sheetProtection algorithmName="SHA-512" hashValue="tPHgMp4DHbhZi66Eq7LnP6b55d5fmPiGdD3lr7om53ILgK81UW9F6h5IwM/U2bdTaVxv61cyosMkf44yIBOJ5A==" saltValue="gcd9fdyMQVMku2oOSm7W/g==" spinCount="100000" sheet="1" objects="1" scenarios="1"/>
  <mergeCells count="1">
    <mergeCell ref="C3:K3"/>
  </mergeCells>
  <conditionalFormatting sqref="E14:H15">
    <cfRule type="expression" dxfId="139" priority="419">
      <formula>ISBLANK(E14)</formula>
    </cfRule>
  </conditionalFormatting>
  <conditionalFormatting sqref="I14">
    <cfRule type="expression" dxfId="138" priority="453">
      <formula>I14&gt;1.5</formula>
    </cfRule>
    <cfRule type="expression" dxfId="137" priority="454">
      <formula>I14&lt;0</formula>
    </cfRule>
  </conditionalFormatting>
  <conditionalFormatting sqref="I14:I15 G8:H9">
    <cfRule type="expression" dxfId="136" priority="1017">
      <formula>ISBLANK(G8)</formula>
    </cfRule>
  </conditionalFormatting>
  <conditionalFormatting sqref="I14:I15">
    <cfRule type="expression" dxfId="135" priority="455" stopIfTrue="1">
      <formula>$C14&lt;&gt;1</formula>
    </cfRule>
  </conditionalFormatting>
  <conditionalFormatting sqref="W14:W15">
    <cfRule type="expression" dxfId="134" priority="769">
      <formula>$AK14=TRUE</formula>
    </cfRule>
  </conditionalFormatting>
  <conditionalFormatting sqref="Y14:Y15">
    <cfRule type="expression" dxfId="133" priority="768">
      <formula>$AK14=TRUE</formula>
    </cfRule>
  </conditionalFormatting>
  <conditionalFormatting sqref="E34:H35">
    <cfRule type="expression" dxfId="132" priority="127">
      <formula>ISBLANK(E34)</formula>
    </cfRule>
  </conditionalFormatting>
  <conditionalFormatting sqref="I34">
    <cfRule type="expression" dxfId="131" priority="128">
      <formula>I34&gt;1.5</formula>
    </cfRule>
    <cfRule type="expression" dxfId="130" priority="129">
      <formula>I34&lt;0</formula>
    </cfRule>
  </conditionalFormatting>
  <conditionalFormatting sqref="I34:I35 G28:H29">
    <cfRule type="expression" dxfId="129" priority="133">
      <formula>ISBLANK(G28)</formula>
    </cfRule>
  </conditionalFormatting>
  <conditionalFormatting sqref="I34:I35">
    <cfRule type="expression" dxfId="128" priority="130" stopIfTrue="1">
      <formula>$C34&lt;&gt;1</formula>
    </cfRule>
  </conditionalFormatting>
  <conditionalFormatting sqref="W34:W35">
    <cfRule type="expression" dxfId="127" priority="132">
      <formula>$AK34=TRUE</formula>
    </cfRule>
  </conditionalFormatting>
  <conditionalFormatting sqref="Y34:Y35">
    <cfRule type="expression" dxfId="126" priority="131">
      <formula>$AK34=TRUE</formula>
    </cfRule>
  </conditionalFormatting>
  <conditionalFormatting sqref="E54:H55">
    <cfRule type="expression" dxfId="125" priority="120">
      <formula>ISBLANK(E54)</formula>
    </cfRule>
  </conditionalFormatting>
  <conditionalFormatting sqref="I54">
    <cfRule type="expression" dxfId="124" priority="121">
      <formula>I54&gt;1.5</formula>
    </cfRule>
    <cfRule type="expression" dxfId="123" priority="122">
      <formula>I54&lt;0</formula>
    </cfRule>
  </conditionalFormatting>
  <conditionalFormatting sqref="I54:I55 G48:H49">
    <cfRule type="expression" dxfId="122" priority="126">
      <formula>ISBLANK(G48)</formula>
    </cfRule>
  </conditionalFormatting>
  <conditionalFormatting sqref="I54:I55">
    <cfRule type="expression" dxfId="121" priority="123" stopIfTrue="1">
      <formula>$C54&lt;&gt;1</formula>
    </cfRule>
  </conditionalFormatting>
  <conditionalFormatting sqref="W54:W55">
    <cfRule type="expression" dxfId="120" priority="125">
      <formula>$AK54=TRUE</formula>
    </cfRule>
  </conditionalFormatting>
  <conditionalFormatting sqref="Y54:Y55">
    <cfRule type="expression" dxfId="119" priority="124">
      <formula>$AK54=TRUE</formula>
    </cfRule>
  </conditionalFormatting>
  <conditionalFormatting sqref="E74:H75">
    <cfRule type="expression" dxfId="118" priority="113">
      <formula>ISBLANK(E74)</formula>
    </cfRule>
  </conditionalFormatting>
  <conditionalFormatting sqref="I74">
    <cfRule type="expression" dxfId="117" priority="114">
      <formula>I74&gt;1.5</formula>
    </cfRule>
    <cfRule type="expression" dxfId="116" priority="115">
      <formula>I74&lt;0</formula>
    </cfRule>
  </conditionalFormatting>
  <conditionalFormatting sqref="I74:I75 G68:H69">
    <cfRule type="expression" dxfId="115" priority="119">
      <formula>ISBLANK(G68)</formula>
    </cfRule>
  </conditionalFormatting>
  <conditionalFormatting sqref="I74:I75">
    <cfRule type="expression" dxfId="114" priority="116" stopIfTrue="1">
      <formula>$C74&lt;&gt;1</formula>
    </cfRule>
  </conditionalFormatting>
  <conditionalFormatting sqref="W74:W75">
    <cfRule type="expression" dxfId="113" priority="118">
      <formula>$AK74=TRUE</formula>
    </cfRule>
  </conditionalFormatting>
  <conditionalFormatting sqref="Y74:Y75">
    <cfRule type="expression" dxfId="112" priority="117">
      <formula>$AK74=TRUE</formula>
    </cfRule>
  </conditionalFormatting>
  <conditionalFormatting sqref="E94:H95">
    <cfRule type="expression" dxfId="111" priority="106">
      <formula>ISBLANK(E94)</formula>
    </cfRule>
  </conditionalFormatting>
  <conditionalFormatting sqref="I94">
    <cfRule type="expression" dxfId="110" priority="107">
      <formula>I94&gt;1.5</formula>
    </cfRule>
    <cfRule type="expression" dxfId="109" priority="108">
      <formula>I94&lt;0</formula>
    </cfRule>
  </conditionalFormatting>
  <conditionalFormatting sqref="I94:I95 G88:H89">
    <cfRule type="expression" dxfId="108" priority="112">
      <formula>ISBLANK(G88)</formula>
    </cfRule>
  </conditionalFormatting>
  <conditionalFormatting sqref="I94:I95">
    <cfRule type="expression" dxfId="107" priority="109" stopIfTrue="1">
      <formula>$C94&lt;&gt;1</formula>
    </cfRule>
  </conditionalFormatting>
  <conditionalFormatting sqref="W94:W95">
    <cfRule type="expression" dxfId="106" priority="111">
      <formula>$AK94=TRUE</formula>
    </cfRule>
  </conditionalFormatting>
  <conditionalFormatting sqref="Y94:Y95">
    <cfRule type="expression" dxfId="105" priority="110">
      <formula>$AK94=TRUE</formula>
    </cfRule>
  </conditionalFormatting>
  <conditionalFormatting sqref="E114:H115">
    <cfRule type="expression" dxfId="104" priority="99">
      <formula>ISBLANK(E114)</formula>
    </cfRule>
  </conditionalFormatting>
  <conditionalFormatting sqref="I114">
    <cfRule type="expression" dxfId="103" priority="100">
      <formula>I114&gt;1.5</formula>
    </cfRule>
    <cfRule type="expression" dxfId="102" priority="101">
      <formula>I114&lt;0</formula>
    </cfRule>
  </conditionalFormatting>
  <conditionalFormatting sqref="I114:I115 G108:H109">
    <cfRule type="expression" dxfId="101" priority="105">
      <formula>ISBLANK(G108)</formula>
    </cfRule>
  </conditionalFormatting>
  <conditionalFormatting sqref="I114:I115">
    <cfRule type="expression" dxfId="100" priority="102" stopIfTrue="1">
      <formula>$C114&lt;&gt;1</formula>
    </cfRule>
  </conditionalFormatting>
  <conditionalFormatting sqref="W114:W115">
    <cfRule type="expression" dxfId="99" priority="104">
      <formula>$AK114=TRUE</formula>
    </cfRule>
  </conditionalFormatting>
  <conditionalFormatting sqref="Y114:Y115">
    <cfRule type="expression" dxfId="98" priority="103">
      <formula>$AK114=TRUE</formula>
    </cfRule>
  </conditionalFormatting>
  <conditionalFormatting sqref="E134:H135">
    <cfRule type="expression" dxfId="97" priority="92">
      <formula>ISBLANK(E134)</formula>
    </cfRule>
  </conditionalFormatting>
  <conditionalFormatting sqref="I134">
    <cfRule type="expression" dxfId="96" priority="93">
      <formula>I134&gt;1.5</formula>
    </cfRule>
    <cfRule type="expression" dxfId="95" priority="94">
      <formula>I134&lt;0</formula>
    </cfRule>
  </conditionalFormatting>
  <conditionalFormatting sqref="I134:I135 G128:H129">
    <cfRule type="expression" dxfId="94" priority="98">
      <formula>ISBLANK(G128)</formula>
    </cfRule>
  </conditionalFormatting>
  <conditionalFormatting sqref="I134:I135">
    <cfRule type="expression" dxfId="93" priority="95" stopIfTrue="1">
      <formula>$C134&lt;&gt;1</formula>
    </cfRule>
  </conditionalFormatting>
  <conditionalFormatting sqref="W134:W135">
    <cfRule type="expression" dxfId="92" priority="97">
      <formula>$AK134=TRUE</formula>
    </cfRule>
  </conditionalFormatting>
  <conditionalFormatting sqref="Y134:Y135">
    <cfRule type="expression" dxfId="91" priority="96">
      <formula>$AK134=TRUE</formula>
    </cfRule>
  </conditionalFormatting>
  <conditionalFormatting sqref="E154:H155">
    <cfRule type="expression" dxfId="90" priority="85">
      <formula>ISBLANK(E154)</formula>
    </cfRule>
  </conditionalFormatting>
  <conditionalFormatting sqref="I154">
    <cfRule type="expression" dxfId="89" priority="86">
      <formula>I154&gt;1.5</formula>
    </cfRule>
    <cfRule type="expression" dxfId="88" priority="87">
      <formula>I154&lt;0</formula>
    </cfRule>
  </conditionalFormatting>
  <conditionalFormatting sqref="I154:I155 G148:H149">
    <cfRule type="expression" dxfId="87" priority="91">
      <formula>ISBLANK(G148)</formula>
    </cfRule>
  </conditionalFormatting>
  <conditionalFormatting sqref="I154:I155">
    <cfRule type="expression" dxfId="86" priority="88" stopIfTrue="1">
      <formula>$C154&lt;&gt;1</formula>
    </cfRule>
  </conditionalFormatting>
  <conditionalFormatting sqref="W154:W155">
    <cfRule type="expression" dxfId="85" priority="90">
      <formula>$AK154=TRUE</formula>
    </cfRule>
  </conditionalFormatting>
  <conditionalFormatting sqref="Y154:Y155">
    <cfRule type="expression" dxfId="84" priority="89">
      <formula>$AK154=TRUE</formula>
    </cfRule>
  </conditionalFormatting>
  <conditionalFormatting sqref="E174:H175">
    <cfRule type="expression" dxfId="83" priority="78">
      <formula>ISBLANK(E174)</formula>
    </cfRule>
  </conditionalFormatting>
  <conditionalFormatting sqref="I174">
    <cfRule type="expression" dxfId="82" priority="79">
      <formula>I174&gt;1.5</formula>
    </cfRule>
    <cfRule type="expression" dxfId="81" priority="80">
      <formula>I174&lt;0</formula>
    </cfRule>
  </conditionalFormatting>
  <conditionalFormatting sqref="I174:I175 G168:H169">
    <cfRule type="expression" dxfId="80" priority="84">
      <formula>ISBLANK(G168)</formula>
    </cfRule>
  </conditionalFormatting>
  <conditionalFormatting sqref="I174:I175">
    <cfRule type="expression" dxfId="79" priority="81" stopIfTrue="1">
      <formula>$C174&lt;&gt;1</formula>
    </cfRule>
  </conditionalFormatting>
  <conditionalFormatting sqref="W174:W175">
    <cfRule type="expression" dxfId="78" priority="83">
      <formula>$AK174=TRUE</formula>
    </cfRule>
  </conditionalFormatting>
  <conditionalFormatting sqref="Y174:Y175">
    <cfRule type="expression" dxfId="77" priority="82">
      <formula>$AK174=TRUE</formula>
    </cfRule>
  </conditionalFormatting>
  <conditionalFormatting sqref="E194:H195">
    <cfRule type="expression" dxfId="76" priority="71">
      <formula>ISBLANK(E194)</formula>
    </cfRule>
  </conditionalFormatting>
  <conditionalFormatting sqref="I194">
    <cfRule type="expression" dxfId="75" priority="72">
      <formula>I194&gt;1.5</formula>
    </cfRule>
    <cfRule type="expression" dxfId="74" priority="73">
      <formula>I194&lt;0</formula>
    </cfRule>
  </conditionalFormatting>
  <conditionalFormatting sqref="I194:I195 G188:H189">
    <cfRule type="expression" dxfId="73" priority="77">
      <formula>ISBLANK(G188)</formula>
    </cfRule>
  </conditionalFormatting>
  <conditionalFormatting sqref="I194:I195">
    <cfRule type="expression" dxfId="72" priority="74" stopIfTrue="1">
      <formula>$C194&lt;&gt;1</formula>
    </cfRule>
  </conditionalFormatting>
  <conditionalFormatting sqref="W194:W195">
    <cfRule type="expression" dxfId="71" priority="76">
      <formula>$AK194=TRUE</formula>
    </cfRule>
  </conditionalFormatting>
  <conditionalFormatting sqref="Y194:Y195">
    <cfRule type="expression" dxfId="70" priority="75">
      <formula>$AK194=TRUE</formula>
    </cfRule>
  </conditionalFormatting>
  <conditionalFormatting sqref="E214:H215">
    <cfRule type="expression" dxfId="69" priority="64">
      <formula>ISBLANK(E214)</formula>
    </cfRule>
  </conditionalFormatting>
  <conditionalFormatting sqref="I214">
    <cfRule type="expression" dxfId="68" priority="65">
      <formula>I214&gt;1.5</formula>
    </cfRule>
    <cfRule type="expression" dxfId="67" priority="66">
      <formula>I214&lt;0</formula>
    </cfRule>
  </conditionalFormatting>
  <conditionalFormatting sqref="I214:I215 G208:H209">
    <cfRule type="expression" dxfId="66" priority="70">
      <formula>ISBLANK(G208)</formula>
    </cfRule>
  </conditionalFormatting>
  <conditionalFormatting sqref="I214:I215">
    <cfRule type="expression" dxfId="65" priority="67" stopIfTrue="1">
      <formula>$C214&lt;&gt;1</formula>
    </cfRule>
  </conditionalFormatting>
  <conditionalFormatting sqref="W214:W215">
    <cfRule type="expression" dxfId="64" priority="69">
      <formula>$AK214=TRUE</formula>
    </cfRule>
  </conditionalFormatting>
  <conditionalFormatting sqref="Y214:Y215">
    <cfRule type="expression" dxfId="63" priority="68">
      <formula>$AK214=TRUE</formula>
    </cfRule>
  </conditionalFormatting>
  <conditionalFormatting sqref="E234:H235">
    <cfRule type="expression" dxfId="62" priority="57">
      <formula>ISBLANK(E234)</formula>
    </cfRule>
  </conditionalFormatting>
  <conditionalFormatting sqref="I234">
    <cfRule type="expression" dxfId="61" priority="58">
      <formula>I234&gt;1.5</formula>
    </cfRule>
    <cfRule type="expression" dxfId="60" priority="59">
      <formula>I234&lt;0</formula>
    </cfRule>
  </conditionalFormatting>
  <conditionalFormatting sqref="I234:I235 G228:H229">
    <cfRule type="expression" dxfId="59" priority="63">
      <formula>ISBLANK(G228)</formula>
    </cfRule>
  </conditionalFormatting>
  <conditionalFormatting sqref="I234:I235">
    <cfRule type="expression" dxfId="58" priority="60" stopIfTrue="1">
      <formula>$C234&lt;&gt;1</formula>
    </cfRule>
  </conditionalFormatting>
  <conditionalFormatting sqref="W234:W235">
    <cfRule type="expression" dxfId="57" priority="62">
      <formula>$AK234=TRUE</formula>
    </cfRule>
  </conditionalFormatting>
  <conditionalFormatting sqref="Y234:Y235">
    <cfRule type="expression" dxfId="56" priority="61">
      <formula>$AK234=TRUE</formula>
    </cfRule>
  </conditionalFormatting>
  <conditionalFormatting sqref="E254:H255">
    <cfRule type="expression" dxfId="55" priority="50">
      <formula>ISBLANK(E254)</formula>
    </cfRule>
  </conditionalFormatting>
  <conditionalFormatting sqref="I254">
    <cfRule type="expression" dxfId="54" priority="51">
      <formula>I254&gt;1.5</formula>
    </cfRule>
    <cfRule type="expression" dxfId="53" priority="52">
      <formula>I254&lt;0</formula>
    </cfRule>
  </conditionalFormatting>
  <conditionalFormatting sqref="I254:I255 G248:H249">
    <cfRule type="expression" dxfId="52" priority="56">
      <formula>ISBLANK(G248)</formula>
    </cfRule>
  </conditionalFormatting>
  <conditionalFormatting sqref="I254:I255">
    <cfRule type="expression" dxfId="51" priority="53" stopIfTrue="1">
      <formula>$C254&lt;&gt;1</formula>
    </cfRule>
  </conditionalFormatting>
  <conditionalFormatting sqref="W254:W255">
    <cfRule type="expression" dxfId="50" priority="55">
      <formula>$AK254=TRUE</formula>
    </cfRule>
  </conditionalFormatting>
  <conditionalFormatting sqref="Y254:Y255">
    <cfRule type="expression" dxfId="49" priority="54">
      <formula>$AK254=TRUE</formula>
    </cfRule>
  </conditionalFormatting>
  <conditionalFormatting sqref="E274:H275">
    <cfRule type="expression" dxfId="48" priority="43">
      <formula>ISBLANK(E274)</formula>
    </cfRule>
  </conditionalFormatting>
  <conditionalFormatting sqref="I274">
    <cfRule type="expression" dxfId="47" priority="44">
      <formula>I274&gt;1.5</formula>
    </cfRule>
    <cfRule type="expression" dxfId="46" priority="45">
      <formula>I274&lt;0</formula>
    </cfRule>
  </conditionalFormatting>
  <conditionalFormatting sqref="I274:I275 G268:H269">
    <cfRule type="expression" dxfId="45" priority="49">
      <formula>ISBLANK(G268)</formula>
    </cfRule>
  </conditionalFormatting>
  <conditionalFormatting sqref="I274:I275">
    <cfRule type="expression" dxfId="44" priority="46" stopIfTrue="1">
      <formula>$C274&lt;&gt;1</formula>
    </cfRule>
  </conditionalFormatting>
  <conditionalFormatting sqref="W274:W275">
    <cfRule type="expression" dxfId="43" priority="48">
      <formula>$AK274=TRUE</formula>
    </cfRule>
  </conditionalFormatting>
  <conditionalFormatting sqref="Y274:Y275">
    <cfRule type="expression" dxfId="42" priority="47">
      <formula>$AK274=TRUE</formula>
    </cfRule>
  </conditionalFormatting>
  <conditionalFormatting sqref="E294:H295">
    <cfRule type="expression" dxfId="41" priority="36">
      <formula>ISBLANK(E294)</formula>
    </cfRule>
  </conditionalFormatting>
  <conditionalFormatting sqref="I294">
    <cfRule type="expression" dxfId="40" priority="37">
      <formula>I294&gt;1.5</formula>
    </cfRule>
    <cfRule type="expression" dxfId="39" priority="38">
      <formula>I294&lt;0</formula>
    </cfRule>
  </conditionalFormatting>
  <conditionalFormatting sqref="I294:I295 G288:H289">
    <cfRule type="expression" dxfId="38" priority="42">
      <formula>ISBLANK(G288)</formula>
    </cfRule>
  </conditionalFormatting>
  <conditionalFormatting sqref="I294:I295">
    <cfRule type="expression" dxfId="37" priority="39" stopIfTrue="1">
      <formula>$C294&lt;&gt;1</formula>
    </cfRule>
  </conditionalFormatting>
  <conditionalFormatting sqref="W294:W295">
    <cfRule type="expression" dxfId="36" priority="41">
      <formula>$AK294=TRUE</formula>
    </cfRule>
  </conditionalFormatting>
  <conditionalFormatting sqref="Y294:Y295">
    <cfRule type="expression" dxfId="35" priority="40">
      <formula>$AK294=TRUE</formula>
    </cfRule>
  </conditionalFormatting>
  <conditionalFormatting sqref="E314:H315">
    <cfRule type="expression" dxfId="34" priority="29">
      <formula>ISBLANK(E314)</formula>
    </cfRule>
  </conditionalFormatting>
  <conditionalFormatting sqref="I314">
    <cfRule type="expression" dxfId="33" priority="30">
      <formula>I314&gt;1.5</formula>
    </cfRule>
    <cfRule type="expression" dxfId="32" priority="31">
      <formula>I314&lt;0</formula>
    </cfRule>
  </conditionalFormatting>
  <conditionalFormatting sqref="I314:I315 G308:H309">
    <cfRule type="expression" dxfId="31" priority="35">
      <formula>ISBLANK(G308)</formula>
    </cfRule>
  </conditionalFormatting>
  <conditionalFormatting sqref="I314:I315">
    <cfRule type="expression" dxfId="30" priority="32" stopIfTrue="1">
      <formula>$C314&lt;&gt;1</formula>
    </cfRule>
  </conditionalFormatting>
  <conditionalFormatting sqref="W314:W315">
    <cfRule type="expression" dxfId="29" priority="34">
      <formula>$AK314=TRUE</formula>
    </cfRule>
  </conditionalFormatting>
  <conditionalFormatting sqref="Y314:Y315">
    <cfRule type="expression" dxfId="28" priority="33">
      <formula>$AK314=TRUE</formula>
    </cfRule>
  </conditionalFormatting>
  <conditionalFormatting sqref="E334:H335">
    <cfRule type="expression" dxfId="27" priority="22">
      <formula>ISBLANK(E334)</formula>
    </cfRule>
  </conditionalFormatting>
  <conditionalFormatting sqref="I334">
    <cfRule type="expression" dxfId="26" priority="23">
      <formula>I334&gt;1.5</formula>
    </cfRule>
    <cfRule type="expression" dxfId="25" priority="24">
      <formula>I334&lt;0</formula>
    </cfRule>
  </conditionalFormatting>
  <conditionalFormatting sqref="I334:I335 G328:H329">
    <cfRule type="expression" dxfId="24" priority="28">
      <formula>ISBLANK(G328)</formula>
    </cfRule>
  </conditionalFormatting>
  <conditionalFormatting sqref="I334:I335">
    <cfRule type="expression" dxfId="23" priority="25" stopIfTrue="1">
      <formula>$C334&lt;&gt;1</formula>
    </cfRule>
  </conditionalFormatting>
  <conditionalFormatting sqref="W334:W335">
    <cfRule type="expression" dxfId="22" priority="27">
      <formula>$AK334=TRUE</formula>
    </cfRule>
  </conditionalFormatting>
  <conditionalFormatting sqref="Y334:Y335">
    <cfRule type="expression" dxfId="21" priority="26">
      <formula>$AK334=TRUE</formula>
    </cfRule>
  </conditionalFormatting>
  <conditionalFormatting sqref="E354:H355">
    <cfRule type="expression" dxfId="20" priority="15">
      <formula>ISBLANK(E354)</formula>
    </cfRule>
  </conditionalFormatting>
  <conditionalFormatting sqref="I354">
    <cfRule type="expression" dxfId="19" priority="16">
      <formula>I354&gt;1.5</formula>
    </cfRule>
    <cfRule type="expression" dxfId="18" priority="17">
      <formula>I354&lt;0</formula>
    </cfRule>
  </conditionalFormatting>
  <conditionalFormatting sqref="I354:I355 G348:H349">
    <cfRule type="expression" dxfId="17" priority="21">
      <formula>ISBLANK(G348)</formula>
    </cfRule>
  </conditionalFormatting>
  <conditionalFormatting sqref="I354:I355">
    <cfRule type="expression" dxfId="16" priority="18" stopIfTrue="1">
      <formula>$C354&lt;&gt;1</formula>
    </cfRule>
  </conditionalFormatting>
  <conditionalFormatting sqref="W354:W355">
    <cfRule type="expression" dxfId="15" priority="20">
      <formula>$AK354=TRUE</formula>
    </cfRule>
  </conditionalFormatting>
  <conditionalFormatting sqref="Y354:Y355">
    <cfRule type="expression" dxfId="14" priority="19">
      <formula>$AK354=TRUE</formula>
    </cfRule>
  </conditionalFormatting>
  <conditionalFormatting sqref="E374:H375">
    <cfRule type="expression" dxfId="13" priority="8">
      <formula>ISBLANK(E374)</formula>
    </cfRule>
  </conditionalFormatting>
  <conditionalFormatting sqref="I374">
    <cfRule type="expression" dxfId="12" priority="9">
      <formula>I374&gt;1.5</formula>
    </cfRule>
    <cfRule type="expression" dxfId="11" priority="10">
      <formula>I374&lt;0</formula>
    </cfRule>
  </conditionalFormatting>
  <conditionalFormatting sqref="I374:I375 G368:H369">
    <cfRule type="expression" dxfId="10" priority="14">
      <formula>ISBLANK(G368)</formula>
    </cfRule>
  </conditionalFormatting>
  <conditionalFormatting sqref="I374:I375">
    <cfRule type="expression" dxfId="9" priority="11" stopIfTrue="1">
      <formula>$C374&lt;&gt;1</formula>
    </cfRule>
  </conditionalFormatting>
  <conditionalFormatting sqref="W374:W375">
    <cfRule type="expression" dxfId="8" priority="13">
      <formula>$AK374=TRUE</formula>
    </cfRule>
  </conditionalFormatting>
  <conditionalFormatting sqref="Y374:Y375">
    <cfRule type="expression" dxfId="7" priority="12">
      <formula>$AK374=TRUE</formula>
    </cfRule>
  </conditionalFormatting>
  <conditionalFormatting sqref="E394:H395">
    <cfRule type="expression" dxfId="6" priority="1">
      <formula>ISBLANK(E394)</formula>
    </cfRule>
  </conditionalFormatting>
  <conditionalFormatting sqref="I394">
    <cfRule type="expression" dxfId="5" priority="2">
      <formula>I394&gt;1.5</formula>
    </cfRule>
    <cfRule type="expression" dxfId="4" priority="3">
      <formula>I394&lt;0</formula>
    </cfRule>
  </conditionalFormatting>
  <conditionalFormatting sqref="I394:I395 G388:H389">
    <cfRule type="expression" dxfId="3" priority="7">
      <formula>ISBLANK(G388)</formula>
    </cfRule>
  </conditionalFormatting>
  <conditionalFormatting sqref="I394:I395">
    <cfRule type="expression" dxfId="2" priority="4" stopIfTrue="1">
      <formula>$C394&lt;&gt;1</formula>
    </cfRule>
  </conditionalFormatting>
  <conditionalFormatting sqref="W394:W395">
    <cfRule type="expression" dxfId="1" priority="6">
      <formula>$AK394=TRUE</formula>
    </cfRule>
  </conditionalFormatting>
  <conditionalFormatting sqref="Y394:Y395">
    <cfRule type="expression" dxfId="0" priority="5">
      <formula>$AK394=TRUE</formula>
    </cfRule>
  </conditionalFormatting>
  <dataValidations count="5">
    <dataValidation type="decimal" operator="greaterThanOrEqual" allowBlank="1" showInputMessage="1" showErrorMessage="1" sqref="G14:G15 G34:G35 G54:G55 G74:G75 G94:G95 G114:G115 G134:G135 G154:G155 G174:G175 G194:G195 G214:G215 G234:G235 G254:G255 G274:G275 G294:G295 G314:G315 G334:G335 G354:G355 G374:G375 G394:G395" xr:uid="{DC5E18F3-531F-4D30-B520-B332D62AA4D5}">
      <formula1>0</formula1>
    </dataValidation>
    <dataValidation type="decimal" allowBlank="1" showInputMessage="1" showErrorMessage="1" sqref="I14:I15 I34:I35 I54:I55 I74:I75 I94:I95 I114:I115 I134:I135 I154:I155 I174:I175 I194:I195 I214:I215 I234:I235 I254:I255 I274:I275 I294:I295 I314:I315 I334:I335 I354:I355 I374:I375 I394:I395" xr:uid="{D014E529-B4C6-437B-B7A8-34EE657B5D15}">
      <formula1>0</formula1>
      <formula2>1.5</formula2>
    </dataValidation>
    <dataValidation type="list" allowBlank="1" showInputMessage="1" showErrorMessage="1" sqref="E14 E34 E54 E74 E94 E114 E134 E154 E174 E194 E214 E234 E254 E274 E294 E314 E334 E354 E374 E394" xr:uid="{5C5114EE-EE25-46C5-98F0-0C9ABCAE60F0}">
      <formula1>foss</formula1>
    </dataValidation>
    <dataValidation type="list" allowBlank="1" showInputMessage="1" showErrorMessage="1" sqref="E15 E35 E55 E75 E95 E115 E135 E155 E175 E195 E215 E235 E255 E275 E295 E315 E335 E355 E375 E395" xr:uid="{ADF5B474-4F32-4AFA-B031-075FFA00DF96}">
      <formula1>bio</formula1>
    </dataValidation>
    <dataValidation type="list" allowBlank="1" showInputMessage="1" showErrorMessage="1" sqref="H14:H15 H34:H35 H54:H55 H74:H75 H94:H95 H114:H115 H134:H135 H154:H155 H174:H175 H194:H195 H214:H215 H234:H235 H254:H255 H274:H275 H294:H295 H314:H315 H334:H335 H354:H355 H374:H375 H394:H395" xr:uid="{E3EF9EE9-D8E1-43C2-BE61-9D3F0EA7BD3A}">
      <formula1>dichth2</formula1>
    </dataValidation>
  </dataValidations>
  <pageMargins left="0.7" right="0.7" top="0.75" bottom="0.75" header="0.3" footer="0.3"/>
  <ignoredErrors>
    <ignoredError sqref="F14:F15 G21:G405 F34:F405" evalError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9FA4C-DD10-46B1-98DF-17495B4362CF}">
  <dimension ref="A1:H17"/>
  <sheetViews>
    <sheetView showGridLines="0" zoomScale="147" workbookViewId="0">
      <selection activeCell="D9" sqref="D9"/>
    </sheetView>
  </sheetViews>
  <sheetFormatPr defaultColWidth="0" defaultRowHeight="15" zeroHeight="1" x14ac:dyDescent="0.25"/>
  <cols>
    <col min="1" max="1" width="4.28515625" customWidth="1"/>
    <col min="2" max="2" width="30.85546875" customWidth="1"/>
    <col min="3" max="3" width="13.5703125" customWidth="1"/>
    <col min="4" max="4" width="17.7109375" customWidth="1"/>
    <col min="5" max="5" width="15.140625" customWidth="1"/>
    <col min="6" max="6" width="13.5703125" customWidth="1"/>
    <col min="7" max="7" width="9.140625" customWidth="1"/>
    <col min="8" max="8" width="9.140625" hidden="1" customWidth="1"/>
    <col min="9" max="16384" width="9.140625" hidden="1"/>
  </cols>
  <sheetData>
    <row r="1" spans="1:8" ht="35.25" customHeight="1" x14ac:dyDescent="0.25">
      <c r="A1" s="86" t="s">
        <v>61</v>
      </c>
      <c r="B1" s="71"/>
      <c r="C1" s="71"/>
      <c r="D1" s="71"/>
      <c r="E1" s="71"/>
      <c r="F1" s="71"/>
      <c r="G1" s="71"/>
      <c r="H1" s="71"/>
    </row>
    <row r="2" spans="1:8" ht="90" x14ac:dyDescent="0.25">
      <c r="A2" s="72"/>
      <c r="B2" s="73" t="s">
        <v>0</v>
      </c>
      <c r="C2" s="73" t="s">
        <v>17</v>
      </c>
      <c r="D2" s="73" t="s">
        <v>77</v>
      </c>
      <c r="E2" s="73" t="s">
        <v>78</v>
      </c>
      <c r="F2" s="73" t="s">
        <v>79</v>
      </c>
    </row>
    <row r="3" spans="1:8" x14ac:dyDescent="0.25">
      <c r="B3" t="s">
        <v>8</v>
      </c>
      <c r="C3" t="s">
        <v>18</v>
      </c>
      <c r="D3">
        <v>0.84</v>
      </c>
      <c r="E3">
        <v>43.2</v>
      </c>
      <c r="F3">
        <v>72.5</v>
      </c>
    </row>
    <row r="4" spans="1:8" x14ac:dyDescent="0.25">
      <c r="B4" t="s">
        <v>9</v>
      </c>
      <c r="C4" t="s">
        <v>18</v>
      </c>
      <c r="D4">
        <v>0.75</v>
      </c>
      <c r="E4">
        <v>43.3</v>
      </c>
      <c r="F4">
        <v>72.2</v>
      </c>
    </row>
    <row r="5" spans="1:8" x14ac:dyDescent="0.25">
      <c r="B5" t="s">
        <v>37</v>
      </c>
      <c r="C5" t="s">
        <v>18</v>
      </c>
      <c r="D5">
        <v>0.96</v>
      </c>
      <c r="E5" s="97">
        <v>41</v>
      </c>
      <c r="F5">
        <v>77.399999999999991</v>
      </c>
    </row>
    <row r="6" spans="1:8" x14ac:dyDescent="0.25">
      <c r="B6" t="s">
        <v>38</v>
      </c>
      <c r="C6" t="s">
        <v>18</v>
      </c>
      <c r="D6" s="116">
        <v>0.9</v>
      </c>
      <c r="E6">
        <v>42.7</v>
      </c>
      <c r="F6">
        <v>73.3</v>
      </c>
    </row>
    <row r="7" spans="1:8" x14ac:dyDescent="0.25">
      <c r="B7" t="s">
        <v>40</v>
      </c>
      <c r="C7" t="s">
        <v>18</v>
      </c>
      <c r="D7">
        <v>0.79</v>
      </c>
      <c r="E7">
        <v>43.5</v>
      </c>
      <c r="F7">
        <v>71.900000000000006</v>
      </c>
    </row>
    <row r="8" spans="1:8" x14ac:dyDescent="0.25">
      <c r="B8" t="s">
        <v>41</v>
      </c>
      <c r="C8" t="s">
        <v>18</v>
      </c>
      <c r="D8" s="116">
        <v>0.8</v>
      </c>
      <c r="E8">
        <v>43.1</v>
      </c>
      <c r="F8">
        <v>71.5</v>
      </c>
    </row>
    <row r="9" spans="1:8" x14ac:dyDescent="0.25">
      <c r="B9" t="s">
        <v>85</v>
      </c>
      <c r="C9" t="s">
        <v>18</v>
      </c>
      <c r="D9">
        <v>0.84</v>
      </c>
      <c r="E9">
        <v>43.2</v>
      </c>
      <c r="F9">
        <v>72.5</v>
      </c>
    </row>
    <row r="10" spans="1:8" x14ac:dyDescent="0.25">
      <c r="B10" t="s">
        <v>42</v>
      </c>
      <c r="C10" t="s">
        <v>18</v>
      </c>
      <c r="D10" s="116">
        <v>0.8</v>
      </c>
      <c r="E10" s="97">
        <v>44</v>
      </c>
      <c r="F10" s="97">
        <v>72</v>
      </c>
    </row>
    <row r="11" spans="1:8" x14ac:dyDescent="0.25">
      <c r="B11" t="s">
        <v>10</v>
      </c>
      <c r="C11" t="s">
        <v>18</v>
      </c>
      <c r="D11">
        <v>0.88</v>
      </c>
      <c r="E11">
        <v>39.199999999999996</v>
      </c>
      <c r="F11">
        <v>73.800000000000011</v>
      </c>
    </row>
    <row r="12" spans="1:8" x14ac:dyDescent="0.25">
      <c r="B12" t="s">
        <v>11</v>
      </c>
      <c r="C12" t="s">
        <v>18</v>
      </c>
      <c r="D12">
        <v>0.75</v>
      </c>
      <c r="E12" s="97">
        <v>27</v>
      </c>
      <c r="F12">
        <v>70.8</v>
      </c>
    </row>
    <row r="13" spans="1:8" x14ac:dyDescent="0.25">
      <c r="B13" t="s">
        <v>12</v>
      </c>
      <c r="C13" t="s">
        <v>18</v>
      </c>
      <c r="D13" s="92" t="s">
        <v>65</v>
      </c>
      <c r="E13" s="97">
        <v>36</v>
      </c>
      <c r="F13">
        <v>79.600000000000009</v>
      </c>
    </row>
    <row r="14" spans="1:8" x14ac:dyDescent="0.25">
      <c r="B14" t="s">
        <v>28</v>
      </c>
      <c r="C14" t="s">
        <v>32</v>
      </c>
      <c r="D14" s="93" t="s">
        <v>39</v>
      </c>
      <c r="E14">
        <v>45.2</v>
      </c>
      <c r="F14">
        <v>66.7</v>
      </c>
    </row>
    <row r="15" spans="1:8" x14ac:dyDescent="0.25">
      <c r="B15" t="s">
        <v>27</v>
      </c>
      <c r="C15" t="s">
        <v>32</v>
      </c>
      <c r="D15" s="93" t="s">
        <v>39</v>
      </c>
      <c r="E15">
        <v>45.2</v>
      </c>
      <c r="F15">
        <v>66.7</v>
      </c>
    </row>
    <row r="16" spans="1:8" x14ac:dyDescent="0.25"/>
    <row r="17" x14ac:dyDescent="0.25"/>
  </sheetData>
  <sheetProtection algorithmName="SHA-512" hashValue="A9Yh2GRwaM3ghfaOThlBWlPc3GOW/nkb6B1W9QvmEVVh+9kS0PF7LfQO0M3SxzSm+JRoRQrBRJaJ3zPoACib9w==" saltValue="dovHcZEgzrViRy0LE4UU3A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58A84-A8B2-4287-8022-4B6F642D65AB}">
  <dimension ref="B1:G17"/>
  <sheetViews>
    <sheetView workbookViewId="0"/>
  </sheetViews>
  <sheetFormatPr defaultRowHeight="15" x14ac:dyDescent="0.25"/>
  <cols>
    <col min="3" max="3" width="42.140625" customWidth="1"/>
  </cols>
  <sheetData>
    <row r="1" spans="2:7" x14ac:dyDescent="0.25">
      <c r="B1" t="s">
        <v>59</v>
      </c>
    </row>
    <row r="2" spans="2:7" x14ac:dyDescent="0.25">
      <c r="C2" t="s">
        <v>68</v>
      </c>
      <c r="D2" t="s">
        <v>83</v>
      </c>
      <c r="E2">
        <v>1</v>
      </c>
    </row>
    <row r="3" spans="2:7" x14ac:dyDescent="0.25">
      <c r="C3" t="s">
        <v>67</v>
      </c>
      <c r="D3" t="s">
        <v>82</v>
      </c>
      <c r="E3">
        <v>2</v>
      </c>
    </row>
    <row r="5" spans="2:7" x14ac:dyDescent="0.25">
      <c r="B5" t="s">
        <v>60</v>
      </c>
    </row>
    <row r="6" spans="2:7" x14ac:dyDescent="0.25">
      <c r="C6" t="s">
        <v>24</v>
      </c>
      <c r="D6" t="s">
        <v>25</v>
      </c>
      <c r="E6" t="s">
        <v>26</v>
      </c>
      <c r="F6" t="s">
        <v>29</v>
      </c>
      <c r="G6" t="s">
        <v>30</v>
      </c>
    </row>
    <row r="7" spans="2:7" x14ac:dyDescent="0.25">
      <c r="C7" t="s">
        <v>33</v>
      </c>
      <c r="D7" t="s">
        <v>8</v>
      </c>
      <c r="E7" t="s">
        <v>10</v>
      </c>
      <c r="F7" t="s">
        <v>18</v>
      </c>
      <c r="G7" t="s">
        <v>31</v>
      </c>
    </row>
    <row r="8" spans="2:7" x14ac:dyDescent="0.25">
      <c r="C8" t="s">
        <v>22</v>
      </c>
      <c r="D8" t="s">
        <v>9</v>
      </c>
      <c r="E8" t="s">
        <v>11</v>
      </c>
      <c r="F8" t="s">
        <v>18</v>
      </c>
      <c r="G8" t="s">
        <v>31</v>
      </c>
    </row>
    <row r="9" spans="2:7" x14ac:dyDescent="0.25">
      <c r="C9" t="s">
        <v>23</v>
      </c>
      <c r="D9" t="s">
        <v>28</v>
      </c>
      <c r="E9" t="s">
        <v>27</v>
      </c>
      <c r="F9" t="s">
        <v>32</v>
      </c>
      <c r="G9" t="s">
        <v>15</v>
      </c>
    </row>
    <row r="15" spans="2:7" x14ac:dyDescent="0.25">
      <c r="B15" s="1" t="s">
        <v>0</v>
      </c>
      <c r="C15" s="1" t="s">
        <v>6</v>
      </c>
      <c r="D15" s="1" t="s">
        <v>7</v>
      </c>
      <c r="E15" s="1"/>
    </row>
    <row r="16" spans="2:7" x14ac:dyDescent="0.25">
      <c r="B16" t="s">
        <v>8</v>
      </c>
      <c r="C16">
        <v>0.84</v>
      </c>
      <c r="D16">
        <v>0.84</v>
      </c>
    </row>
    <row r="17" spans="2:4" x14ac:dyDescent="0.25">
      <c r="B17" t="s">
        <v>9</v>
      </c>
      <c r="C17">
        <v>0.75</v>
      </c>
      <c r="D17">
        <v>0.745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Voorblad</vt:lpstr>
      <vt:lpstr>Diesel - benzine - LPG blends</vt:lpstr>
      <vt:lpstr>Overige blends</vt:lpstr>
      <vt:lpstr>Gegevens</vt:lpstr>
      <vt:lpstr>Functionaliteit</vt:lpstr>
      <vt:lpstr>bio</vt:lpstr>
      <vt:lpstr>blends</vt:lpstr>
      <vt:lpstr>comps</vt:lpstr>
      <vt:lpstr>dichth</vt:lpstr>
      <vt:lpstr>dichth2</vt:lpstr>
      <vt:lpstr>foss</vt:lpstr>
      <vt:lpstr>ocw</vt:lpstr>
      <vt:lpstr>RFA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Huijgen, M.L. (Michiel) - NEa</cp:lastModifiedBy>
  <dcterms:created xsi:type="dcterms:W3CDTF">2025-10-06T11:22:16Z</dcterms:created>
  <dcterms:modified xsi:type="dcterms:W3CDTF">2026-04-02T10:48:22Z</dcterms:modified>
</cp:coreProperties>
</file>